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1.xml" ContentType="application/vnd.openxmlformats-officedocument.themeOverrid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2.xml" ContentType="application/vnd.openxmlformats-officedocument.themeOverrid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3.xml" ContentType="application/vnd.openxmlformats-officedocument.themeOverride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2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anvur365.sharepoint.com/sites/RapportoANVUR2025/Shared Documents/General/3. EPR/Rapporto 2025/1. Grafici e tabelle. GLI ENTI PUBBLICI DI RICERCA/"/>
    </mc:Choice>
  </mc:AlternateContent>
  <xr:revisionPtr revIDLastSave="233" documentId="8_{9B935584-20B5-429A-957F-881C01B4C5BD}" xr6:coauthVersionLast="47" xr6:coauthVersionMax="47" xr10:uidLastSave="{C2C31A46-6177-4BE2-8999-3E3A511EFF9C}"/>
  <bookViews>
    <workbookView xWindow="28680" yWindow="-120" windowWidth="29040" windowHeight="15720" firstSheet="12" activeTab="21" xr2:uid="{34F32365-393D-4808-8891-500976E441B0}"/>
  </bookViews>
  <sheets>
    <sheet name="Indice" sheetId="1" r:id="rId1"/>
    <sheet name="Tab. 3.1.1" sheetId="2" r:id="rId2"/>
    <sheet name="Fig. 3.1.1" sheetId="3" r:id="rId3"/>
    <sheet name="Tab. e Fig. 3.1.2" sheetId="4" r:id="rId4"/>
    <sheet name="Fig. 3.1.3" sheetId="5" r:id="rId5"/>
    <sheet name="Fig. 3.2.1" sheetId="6" r:id="rId6"/>
    <sheet name="Fig. 3.2.2" sheetId="7" r:id="rId7"/>
    <sheet name="Tab. 3.2.1" sheetId="8" r:id="rId8"/>
    <sheet name="Tab. 3.2.2" sheetId="9" r:id="rId9"/>
    <sheet name="Tab. 3.2.3" sheetId="10" r:id="rId10"/>
    <sheet name="Fig. 3.2.3" sheetId="11" r:id="rId11"/>
    <sheet name="Tab. 3.2.4" sheetId="12" r:id="rId12"/>
    <sheet name="Fig. 3.2.4" sheetId="13" r:id="rId13"/>
    <sheet name="Tab. 3.2.5" sheetId="14" r:id="rId14"/>
    <sheet name="Fig. 3.2.5" sheetId="15" r:id="rId15"/>
    <sheet name="Tab. 3.2.6" sheetId="16" r:id="rId16"/>
    <sheet name="Tab. 3.2.7" sheetId="17" r:id="rId17"/>
    <sheet name="Tab. 3.2.8" sheetId="18" r:id="rId18"/>
    <sheet name="Tab. 3.2.9" sheetId="19" r:id="rId19"/>
    <sheet name="Fig. 3.2.6" sheetId="20" r:id="rId20"/>
    <sheet name="Tab. 3.2.10" sheetId="21" r:id="rId21"/>
    <sheet name="Tab. 3.2.11" sheetId="22" r:id="rId22"/>
    <sheet name="Fig. 3.2.7" sheetId="23" r:id="rId23"/>
    <sheet name="Fig. 3.3.1" sheetId="24" r:id="rId24"/>
    <sheet name="Fig. 3.3.2" sheetId="25" r:id="rId25"/>
    <sheet name="Tab. 3.3.1" sheetId="26" r:id="rId26"/>
    <sheet name="Fig. 3.3.3" sheetId="27" r:id="rId27"/>
    <sheet name="Tab. 3.3.2" sheetId="28" r:id="rId28"/>
    <sheet name="Tab. 3.3.3" sheetId="29" r:id="rId29"/>
    <sheet name="Tab. 3.4.1" sheetId="30" r:id="rId30"/>
    <sheet name="Fig. 3.4.1" sheetId="31" r:id="rId31"/>
    <sheet name="Fig. 3.4.2" sheetId="32" r:id="rId32"/>
    <sheet name="Tab. 3.4.2" sheetId="33" r:id="rId33"/>
    <sheet name="Fig. 3.4.3" sheetId="34" r:id="rId34"/>
    <sheet name="Tab. 3.4.3" sheetId="35" r:id="rId35"/>
    <sheet name="Fig. 3.4.4" sheetId="36" r:id="rId36"/>
    <sheet name="Fig. 3.4.5" sheetId="37" r:id="rId37"/>
    <sheet name="Tab. 3.4.4" sheetId="38" r:id="rId38"/>
    <sheet name="Tab. 3.4.5" sheetId="39" r:id="rId39"/>
    <sheet name="Tab. 3.4.6" sheetId="40" r:id="rId40"/>
    <sheet name="Tab. 3.4.7" sheetId="41" r:id="rId41"/>
    <sheet name="Fig. 3.4.6" sheetId="42" r:id="rId42"/>
  </sheets>
  <definedNames>
    <definedName name="_Toc223605497" localSheetId="27">'Tab. 3.3.2'!$A$1</definedName>
    <definedName name="_Toc223882452" localSheetId="2">'Fig. 3.1.1'!$A$1</definedName>
    <definedName name="_Toc223882453" localSheetId="3">'Tab. e Fig. 3.1.2'!$A$20</definedName>
    <definedName name="_Toc223882454" localSheetId="4">'Fig. 3.1.3'!$A$1</definedName>
    <definedName name="_Toc223882455" localSheetId="5">'Fig. 3.2.1'!$A$1</definedName>
    <definedName name="_Toc223882456" localSheetId="6">'Fig. 3.2.2'!$A$1</definedName>
    <definedName name="_Toc223882457" localSheetId="10">'Fig. 3.2.3'!$A$1</definedName>
    <definedName name="_Toc223882602" localSheetId="1">'Tab. 3.1.1'!$A$1</definedName>
    <definedName name="_Toc223882603" localSheetId="3">'Tab. e Fig. 3.1.2'!$A$1</definedName>
    <definedName name="_Toc223882604" localSheetId="7">'Tab. 3.2.1'!$A$1</definedName>
    <definedName name="_Toc223882605" localSheetId="8">'Tab. 3.2.2'!$A$1</definedName>
    <definedName name="_Toc223882606" localSheetId="9">'Tab. 3.2.3'!$A$1</definedName>
    <definedName name="_Toc224143161" localSheetId="11">'Tab. 3.2.4'!$A$1</definedName>
    <definedName name="_Toc224143162" localSheetId="13">'Tab. 3.2.5'!$A$1</definedName>
    <definedName name="_Toc224143163" localSheetId="15">'Tab. 3.2.6'!$A$1</definedName>
    <definedName name="_Toc224143164" localSheetId="16">'Tab. 3.2.7'!$A$1</definedName>
    <definedName name="_Toc224143165" localSheetId="17">'Tab. 3.2.8'!$A$1</definedName>
    <definedName name="_Toc224143166" localSheetId="18">'Tab. 3.2.9'!$A$1</definedName>
    <definedName name="_Toc224143167" localSheetId="20">'Tab. 3.2.10'!$A$1</definedName>
    <definedName name="_Toc224143168" localSheetId="21">'Tab. 3.2.11'!$A$1</definedName>
    <definedName name="_Toc224143169" localSheetId="25">'Tab. 3.3.1'!$A$1</definedName>
    <definedName name="_Toc224143171" localSheetId="28">'Tab. 3.3.3'!$A$3</definedName>
    <definedName name="_Toc224143172" localSheetId="29">'Tab. 3.4.1'!$A$1</definedName>
    <definedName name="_Toc224143173" localSheetId="32">'Tab. 3.4.2'!$A$1</definedName>
    <definedName name="_Toc224143174" localSheetId="34">'Tab. 3.4.3'!$A$1</definedName>
    <definedName name="_Toc224143175" localSheetId="37">'Tab. 3.4.4'!$A$1</definedName>
    <definedName name="_Toc224143176" localSheetId="38">'Tab. 3.4.5'!$A$1</definedName>
    <definedName name="_Toc224143177" localSheetId="39">'Tab. 3.4.6'!$A$1</definedName>
    <definedName name="_Toc224143178" localSheetId="40">'Tab. 3.4.7'!$A$1</definedName>
    <definedName name="_Toc224143420" localSheetId="12">'Fig. 3.2.4'!$A$1</definedName>
    <definedName name="_Toc224143421" localSheetId="14">'Fig. 3.2.5'!$A$1</definedName>
    <definedName name="_Toc224143422" localSheetId="19">'Fig. 3.2.6'!$A$1</definedName>
    <definedName name="_Toc224143423" localSheetId="22">'Fig. 3.2.7'!$A$1</definedName>
    <definedName name="_Toc224143426" localSheetId="26">'Fig. 3.3.3'!$A$1</definedName>
    <definedName name="_Toc224143427" localSheetId="30">'Fig. 3.4.1'!$A$1</definedName>
    <definedName name="_Toc224143428" localSheetId="31">'Fig. 3.4.2'!$A$1</definedName>
    <definedName name="_Toc224143429" localSheetId="33">'Fig. 3.4.3'!$A$1</definedName>
    <definedName name="_Toc224143431" localSheetId="36">'Fig. 3.4.5'!$A$1</definedName>
    <definedName name="_Toc224143432" localSheetId="41">'Fig. 3.4.6'!$A$1</definedName>
    <definedName name="_Toc224143507" localSheetId="0">Indice!$A$30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28" l="1"/>
  <c r="B24" i="28"/>
  <c r="G28" i="23" l="1"/>
  <c r="F28" i="23"/>
  <c r="C27" i="23"/>
  <c r="B27" i="23"/>
</calcChain>
</file>

<file path=xl/sharedStrings.xml><?xml version="1.0" encoding="utf-8"?>
<sst xmlns="http://schemas.openxmlformats.org/spreadsheetml/2006/main" count="996" uniqueCount="356">
  <si>
    <r>
      <t>Tabella 3.1.1</t>
    </r>
    <r>
      <rPr>
        <sz val="11"/>
        <color rgb="FF44546A"/>
        <rFont val="Calibri"/>
        <family val="2"/>
      </rPr>
      <t xml:space="preserve"> </t>
    </r>
    <r>
      <rPr>
        <sz val="10"/>
        <color rgb="FF44546A"/>
        <rFont val="Calibri"/>
        <family val="2"/>
      </rPr>
      <t>– Gli EPR vigilati dal MUR (2025)</t>
    </r>
  </si>
  <si>
    <t>Denominazione</t>
  </si>
  <si>
    <t>Acronimo</t>
  </si>
  <si>
    <t>Sede legale</t>
  </si>
  <si>
    <t>Agenzia Spaziale Italiana*</t>
  </si>
  <si>
    <t>ASI</t>
  </si>
  <si>
    <t>Roma – Lazio</t>
  </si>
  <si>
    <t>Consiglio Nazionale delle Ricerche</t>
  </si>
  <si>
    <t>CNR</t>
  </si>
  <si>
    <t>Consorzio per l’Area di Ricerca Scientifica e Tecnologica di Trieste</t>
  </si>
  <si>
    <t>AREA Science Park</t>
  </si>
  <si>
    <t>Trieste – FVG</t>
  </si>
  <si>
    <t>Istituto Italiano di Studi Germanici</t>
  </si>
  <si>
    <t>IISG</t>
  </si>
  <si>
    <t>Istituto Nazionale di Alta Matematica</t>
  </si>
  <si>
    <t>INDAM</t>
  </si>
  <si>
    <t>Istituto Nazionale di Astrofisica</t>
  </si>
  <si>
    <t>INAF</t>
  </si>
  <si>
    <t>Istituto Nazionale di Documentazione per l’Innovazione e la Ricerca Rieducativa**</t>
  </si>
  <si>
    <t>INDIRE</t>
  </si>
  <si>
    <t>Firenze – Toscana</t>
  </si>
  <si>
    <t>Istituto Nazionale di Fisica Nucleare</t>
  </si>
  <si>
    <t>INFN</t>
  </si>
  <si>
    <t>Frascati – Lazio</t>
  </si>
  <si>
    <t>Istituto Nazionale di Geofisica e Vulcanologia</t>
  </si>
  <si>
    <t>INGV</t>
  </si>
  <si>
    <t>Istituto Nazionale di Ricerca Metrologica</t>
  </si>
  <si>
    <t>INRIM</t>
  </si>
  <si>
    <t>Torino – Piemonte</t>
  </si>
  <si>
    <t>Istituto Nazionale Oceanografia e Geofisica Sperimentale</t>
  </si>
  <si>
    <t>OGS</t>
  </si>
  <si>
    <t>Istituto Nazionale per la Valutazione del Sistema dell’Istruzione**</t>
  </si>
  <si>
    <t>INVALSI</t>
  </si>
  <si>
    <t>Museo Storico della Fisica e Centro Studi e Ricerche “Enrico Fermi”</t>
  </si>
  <si>
    <t>FERMI</t>
  </si>
  <si>
    <t>Stazione Zoologica “Anton Dohrn”</t>
  </si>
  <si>
    <t>SZN</t>
  </si>
  <si>
    <t>Napoli – Campania</t>
  </si>
  <si>
    <t>* Dall’anno 2022 vigilata dal Presidente del Consiglio dei ministri, il MUR esercita dal 2022 poteri di indirizzo strategico limitatamente all’attività di ricerca scientifica.</t>
  </si>
  <si>
    <t xml:space="preserve">** Vigilati anche dal Ministero dell’Istruzione e del Merito. </t>
  </si>
  <si>
    <t>Figura 3.1.1 – Il sistema degli EPR e le aree scientifiche prevalenti (VQR 2020-2024 vs VQR 2015-2019)</t>
  </si>
  <si>
    <t>AREA GEV</t>
  </si>
  <si>
    <t>% VQR 15-19</t>
  </si>
  <si>
    <t>% VQR 20-24</t>
  </si>
  <si>
    <t>Scienze economico-aziendali</t>
  </si>
  <si>
    <t>Architettura</t>
  </si>
  <si>
    <t>Scienze giuridiche</t>
  </si>
  <si>
    <t>Scienze economiche e statistiche</t>
  </si>
  <si>
    <t>Scienze psicologiche</t>
  </si>
  <si>
    <t>Scienze politiche e sociali</t>
  </si>
  <si>
    <t>Ingegneria civile</t>
  </si>
  <si>
    <t>Scienze antichità, 
filo-lett e stor. artistiche</t>
  </si>
  <si>
    <t>Scienze storiche,
 filosofiche e pedagogiche</t>
  </si>
  <si>
    <t>Scienze mediche</t>
  </si>
  <si>
    <t>Scienze matematiche e informatiche</t>
  </si>
  <si>
    <t>Scienze agrarie e veterinarie</t>
  </si>
  <si>
    <t>Scienze chimiche</t>
  </si>
  <si>
    <t>Ingegneria industriale
e dell'informazione</t>
  </si>
  <si>
    <t>Scienze della Terra</t>
  </si>
  <si>
    <t>Scienze biologiche</t>
  </si>
  <si>
    <t>Scienze fisiche</t>
  </si>
  <si>
    <t>Fonte: ANVUR-dati VQR</t>
  </si>
  <si>
    <t>Tabella 3.1.2 – EPR: composizione delle aree scientifiche prevalenti (VQR 2015-2019 e VQR 2020-2024)</t>
  </si>
  <si>
    <t>EPR</t>
  </si>
  <si>
    <t>VQR 2020-2024</t>
  </si>
  <si>
    <t>VQR 2015-2019</t>
  </si>
  <si>
    <r>
      <t xml:space="preserve">Scienze biologiche (19,5%); Scienze fisiche (17,5%); Scienze chimiche (13,2%); </t>
    </r>
    <r>
      <rPr>
        <sz val="8"/>
        <color theme="1"/>
        <rFont val="Calibri"/>
        <family val="2"/>
      </rPr>
      <t>I</t>
    </r>
    <r>
      <rPr>
        <sz val="8"/>
        <color rgb="FF000000"/>
        <rFont val="Calibri"/>
        <family val="2"/>
      </rPr>
      <t xml:space="preserve">ngegneria industriale e dell’informazione (13,1%); </t>
    </r>
    <r>
      <rPr>
        <sz val="8"/>
        <color theme="1"/>
        <rFont val="Calibri"/>
        <family val="2"/>
      </rPr>
      <t>Scienze della Terra (9,2%); Scienze agrarie e veterinarie (7,4%); Scienze mediche (5,2%); Scienze matematiche e informatiche (5,0%)</t>
    </r>
  </si>
  <si>
    <t>Scienze biologiche (19,5%); Scienze fisiche (17,8%); Ingegneria industriale e dell’informazione (15,3%); Scienze chimiche (12,0%); Scienze della Terra (9,1%); Scienze agrarie e veterinarie (8,5%); Scienze mediche (4,8%); Scienze matematiche e informatiche (4,6%)</t>
  </si>
  <si>
    <t xml:space="preserve"> AREA</t>
  </si>
  <si>
    <t>Scienze biologiche (34,6%); Scienze fisiche (30,8%); Scienze matematiche e informatiche (21,2%); Scienze chimiche (9,6%)</t>
  </si>
  <si>
    <t>Scienze giuridiche (60,0%); Scienze mediche (40,0%)</t>
  </si>
  <si>
    <t>Scienze dell’antichità, filologico-letterarie e storico artistiche (58,8%); Scienze storiche, filosofiche e pedagogiche (41,2%)</t>
  </si>
  <si>
    <t>Scienze dell’antichità, filologico-letterarie e storico artistiche (88,9%); Scienze storiche, filosofiche e pedagogiche (11,1%)</t>
  </si>
  <si>
    <t>Scienze matematiche e informatiche (98,0%)</t>
  </si>
  <si>
    <t>Scienze fisiche (100,0%)</t>
  </si>
  <si>
    <t>Scienze fisiche (99,6%)</t>
  </si>
  <si>
    <t>Scienze storiche, filosofiche e pedagogiche (82,6%); Scienze politiche e sociali (17,4%)</t>
  </si>
  <si>
    <t>Scienze storiche, filosofiche e pedagogiche (85,2%); Scienze politiche e sociali (14,2%)</t>
  </si>
  <si>
    <t>Scienze fisiche (99,7%)</t>
  </si>
  <si>
    <t>Scienze della Terra (72,2%); Scienze biologiche (27,1%)</t>
  </si>
  <si>
    <t>Scienze della Terra (67,9%); Scienze biologiche (31,8%)</t>
  </si>
  <si>
    <t>Ingegneria industriale e dell’informazione (55,6%); scienze fisiche (33,0%); Scienze chimiche (6,7%)</t>
  </si>
  <si>
    <t>Scienze fisiche (54,3%); Ingegneria industriale e dell’informazione (37,6%)</t>
  </si>
  <si>
    <t>Scienze della Terra (99,3%)</t>
  </si>
  <si>
    <t>Scienze della Terra (99,4%)</t>
  </si>
  <si>
    <t>Scienze storiche, filosofiche e pedagogiche (57,3%); Scienze politiche e sociali (22,0%); Scienze psicologiche (11,0%)</t>
  </si>
  <si>
    <t>Scienze psicologiche (30,0%); Scienze storiche, filosofiche e pedagogiche (28,6%); Scienze economiche e statistiche (20,0%); Scienze politiche e sociali (15,7%)</t>
  </si>
  <si>
    <t>Scienze fisiche (87,3%); Scienze biologiche (5,5%)</t>
  </si>
  <si>
    <t>Scienze fisiche (97,1%)</t>
  </si>
  <si>
    <t>Scienze biologiche (95,0%)</t>
  </si>
  <si>
    <t>Scienze biologiche (92,6%)</t>
  </si>
  <si>
    <t>Figura 3.1.2 – EPR: composizione delle aree scientifiche prevalenti (VQR 2015-2019 e VQR 2020-2024)</t>
  </si>
  <si>
    <t>Figura 3.1.3 – Peso percentuale dei prodotti conferiti dagli EPR per la VQR 2020-2024</t>
  </si>
  <si>
    <t>Area GEV</t>
  </si>
  <si>
    <t>Descrizione</t>
  </si>
  <si>
    <t>% Prodotti conferiti da EPR sul totale</t>
  </si>
  <si>
    <t>8a</t>
  </si>
  <si>
    <t>8b</t>
  </si>
  <si>
    <t>Ingegneria industriale e dell'informazione</t>
  </si>
  <si>
    <t>Scienze dell'antichità, filologico-letterarie e storico artistiche</t>
  </si>
  <si>
    <t>11a</t>
  </si>
  <si>
    <t>Scienze storiche, filosofiche e pedagogiche</t>
  </si>
  <si>
    <t>11b</t>
  </si>
  <si>
    <t>13a</t>
  </si>
  <si>
    <t>13b</t>
  </si>
  <si>
    <t>Totale</t>
  </si>
  <si>
    <t>3.1. QUADRO GENERALE</t>
  </si>
  <si>
    <t>3. GLI ENTI PUBBLICI DI RICERCA</t>
  </si>
  <si>
    <t>Tabella 3.1.1 – Gli EPR vigilati dal MUR (2025)</t>
  </si>
  <si>
    <t>Indice</t>
  </si>
  <si>
    <t>Tabella 3.1.2 e Figura 3.1.2 – EPR: composizione delle aree scientifiche prevalenti (VQR 2015-2019 e VQR 2020-2024)</t>
  </si>
  <si>
    <t>Figura 3.2.1 – EPR: Personale di ricerca e tecnico amministrativo di ruolo e a tempo determinato (2018-2024)</t>
  </si>
  <si>
    <t>Fonte: RGS-Conto Annuale</t>
  </si>
  <si>
    <t>PERSONALE</t>
  </si>
  <si>
    <t>Personale di ricerca</t>
  </si>
  <si>
    <t>Personale TA</t>
  </si>
  <si>
    <t>Figura 3.2.2 – EPR: ricercatori e tecnologi di ruolo e a tempo determinato (2018-2024)</t>
  </si>
  <si>
    <t>TIPO PERSONALE</t>
  </si>
  <si>
    <t>Personale di ricerca a tempo ind.</t>
  </si>
  <si>
    <t>Personale di ricerca a tempo det.</t>
  </si>
  <si>
    <t>Tabella 3.2.1 – EPR: ricercatori e tecnologi di ruolo e a tempo determinato (2018-2024)</t>
  </si>
  <si>
    <t>Profilo</t>
  </si>
  <si>
    <t>Direttori dipartimento/istituto</t>
  </si>
  <si>
    <t>Ricercatori a tempo indeterminato</t>
  </si>
  <si>
    <t>Ricercatori a tempo determinato</t>
  </si>
  <si>
    <t>Totale ricercatori</t>
  </si>
  <si>
    <t>Tecnologi a tempo indeterminato</t>
  </si>
  <si>
    <t>Tecnologi a tempo determinato</t>
  </si>
  <si>
    <t>Totale tecnologi</t>
  </si>
  <si>
    <t>% Direttori dipartimento/istituto</t>
  </si>
  <si>
    <t>% Ricercatori</t>
  </si>
  <si>
    <t>% Tecnologi</t>
  </si>
  <si>
    <t>Tabella 3.2.2 – EPR: distribuzione di ricercatori e tecnologi per classe di età (2018-2024)</t>
  </si>
  <si>
    <t>Fascia d’età</t>
  </si>
  <si>
    <t>Meno di 30 anni</t>
  </si>
  <si>
    <t>Tra i 30 e i 39 anni</t>
  </si>
  <si>
    <t>Tra i 40 e i 49 anni</t>
  </si>
  <si>
    <t>Almeno 50 anni</t>
  </si>
  <si>
    <t>TOTALE</t>
  </si>
  <si>
    <t>Tabella 3.2.3 – EPR: ricercatori e tecnologi di ruolo e a tempo determinato e peso percentuale dei singoli enti (2018 vs 2024)</t>
  </si>
  <si>
    <t>Tempo indet.</t>
  </si>
  <si>
    <t>Tempo det.</t>
  </si>
  <si>
    <t xml:space="preserve">% </t>
  </si>
  <si>
    <t>%</t>
  </si>
  <si>
    <t>AREA</t>
  </si>
  <si>
    <t>Figura 3.2.3 – EPR: peso dei ricercatori e tecnologi di ruolo e a tempo determinato per ente (2018 vs 2024)</t>
  </si>
  <si>
    <t xml:space="preserve">Tabella 3.2.4 – EPR: variazione dei ricercatori e tecnologi di ruolo e a tempo determinato per ente (2018 vs 2024) </t>
  </si>
  <si>
    <t>Ricercatori e tecnologi</t>
  </si>
  <si>
    <t>Var. %</t>
  </si>
  <si>
    <t> nc</t>
  </si>
  <si>
    <t>Figura 3.2.4 – EPR: distribuzione di ricercatori e tecnologi tra gli enti (2024)</t>
  </si>
  <si>
    <t>Ricercatori</t>
  </si>
  <si>
    <t>% ricercatori</t>
  </si>
  <si>
    <t>Tecnologi</t>
  </si>
  <si>
    <t>% tecnologi</t>
  </si>
  <si>
    <t>Altri 10 enti</t>
  </si>
  <si>
    <t>Altri 9 enti</t>
  </si>
  <si>
    <t>Tabella 3.2.5 – EPR: ricercatori e tecnologi per ente e qualifica (2018 vs 2024)</t>
  </si>
  <si>
    <t>Direttori</t>
  </si>
  <si>
    <t>Ric.</t>
  </si>
  <si>
    <t>Tecn.</t>
  </si>
  <si>
    <t>-</t>
  </si>
  <si>
    <t>Figura 3.2.5 – EPR: personale tecnico amministrativo di ruolo e a tempo determinato (2018-2024)</t>
  </si>
  <si>
    <t>Personale TA a tempo ind.</t>
  </si>
  <si>
    <t>Personale TA a tempo det.</t>
  </si>
  <si>
    <t>Tabella 3.2.6 – EPR: personale tecnico amministrativo per qualifica (2018-2024)</t>
  </si>
  <si>
    <t>Qualifica</t>
  </si>
  <si>
    <t>Dirigenti</t>
  </si>
  <si>
    <t>EP</t>
  </si>
  <si>
    <t>Funzionari</t>
  </si>
  <si>
    <t>Collaboratori</t>
  </si>
  <si>
    <t>Operatori</t>
  </si>
  <si>
    <t>Totale indeterminato</t>
  </si>
  <si>
    <t>Totale determinato</t>
  </si>
  <si>
    <t>Tabella 3.2.7 – EPR: composizione del personale tecnico amministrativo di ruolo per qualifica (2018-2024)</t>
  </si>
  <si>
    <t>Tabella 3.2.8 – EPR: distribuzione del personale tecnico amministrativo di ruolo per classe di età (2018-2024)</t>
  </si>
  <si>
    <t>Tabella 3.2.9 – EPR: personale tecnico amministrativo di ruolo e a tempo determinato per ente (2018 vs 2024)</t>
  </si>
  <si>
    <t>Figura 3.2.6 – EPR: peso del personale TA di ruolo e a tempo determinato per ente (2018 vs 2024)</t>
  </si>
  <si>
    <t xml:space="preserve">Tabella 3.2.10 – EPR: variazione del personale TA di ruolo e a tempo determinato per ente (2018 e 2024) </t>
  </si>
  <si>
    <t>var. %</t>
  </si>
  <si>
    <t>tempo indet.</t>
  </si>
  <si>
    <t>tempo det.</t>
  </si>
  <si>
    <t>Tabella 3.2.11 – EPR: personale tecnico amministrativo per ente e qualifica (2024)</t>
  </si>
  <si>
    <t>Dirigente</t>
  </si>
  <si>
    <t>Funzionario</t>
  </si>
  <si>
    <t>Collaboratore</t>
  </si>
  <si>
    <t>Operatore</t>
  </si>
  <si>
    <t>Figura 3.2.7 – EPR: distribuzione del personale tra gli enti (2024)</t>
  </si>
  <si>
    <t>Ente</t>
  </si>
  <si>
    <t>3.2. IL PERSONALE</t>
  </si>
  <si>
    <t>3.3. LE RISORSE FINANZIARIE</t>
  </si>
  <si>
    <t>Figura 3.3.1 – Fondo ordinario per gli EPR (FOE) – (2019-2025)</t>
  </si>
  <si>
    <t>Fonte: d.m. FOE del MUR</t>
  </si>
  <si>
    <t>FOE - assegnazione ordinaria</t>
  </si>
  <si>
    <t>FOE - progettualità e attività di ricerca internazionali</t>
  </si>
  <si>
    <t>ASI - totale</t>
  </si>
  <si>
    <t>ASI - assegnazione ordinaria</t>
  </si>
  <si>
    <t>ASI - progettualità e attività di ricerca internazionali</t>
  </si>
  <si>
    <t>Totale al netto dell'ASI</t>
  </si>
  <si>
    <t>Assegnazione ordinaria al netto ASI</t>
  </si>
  <si>
    <t>Progettualità e attività di ricerca al netto ASI</t>
  </si>
  <si>
    <t>FOE - assegnazione ordinaria (al netto ASI)</t>
  </si>
  <si>
    <t>FOE - progettualità e attività di ricerca internazionali (al netto di ASI)</t>
  </si>
  <si>
    <t>Figura 3.3.2 – FOE* 2019-2025 a prezzi costanti (base 2019)</t>
  </si>
  <si>
    <t>* Importo al netto del contributo assegnato all’ASI</t>
  </si>
  <si>
    <t>Fonte: d.m. FOE del MUR, indice ISTAT deflatore del PIL-Rapporto “Le prospettive per l’economia italiana nel 2025-2026”</t>
  </si>
  <si>
    <t>Totale al netto dell'ASI - prezzi costanti</t>
  </si>
  <si>
    <t>Totale al netto dell'ASI - indice (2019=100)</t>
  </si>
  <si>
    <t>Tabella 3.3.1 – FOE assegnato a ciascun ente (2019 vs 2025)</t>
  </si>
  <si>
    <t>FOE 2025</t>
  </si>
  <si>
    <t>FOE 2019</t>
  </si>
  <si>
    <t>Diff 2025-2019</t>
  </si>
  <si>
    <t>Diff %</t>
  </si>
  <si>
    <t>ASI*</t>
  </si>
  <si>
    <t>ELETTRA**</t>
  </si>
  <si>
    <t>- €</t>
  </si>
  <si>
    <t>TOTALE (al netto ASI)</t>
  </si>
  <si>
    <t>* Dal 2022 il finanziamento dell’ASI è a carico della Presidenza del Consiglio dei ministri e lo stanziamento del FOE è stato proporzionalmente ridotto.</t>
  </si>
  <si>
    <t>** Elettra‑Sincrotrone Trieste non è un ente pubblico di ricerca “vigilato” come CNR, INFN o INAF, ma è comunque soggetta al controllo del MUR sulle sue norme statutarie e sulla gestione contabile.</t>
  </si>
  <si>
    <t>Figura 3.3.3 – FOE 2025: composizione per ente</t>
  </si>
  <si>
    <t>Assegnazione ordinaria</t>
  </si>
  <si>
    <t>Progettualità e attività internazionali</t>
  </si>
  <si>
    <t>Tabella 3.3.2 – FOE 2025: principali finanziamenti per attività internazionali e progettuali per ente</t>
  </si>
  <si>
    <t>Budget attività Internazionali</t>
  </si>
  <si>
    <t>Attività internazionali con maggiore finanziamento</t>
  </si>
  <si>
    <t>Budget Progetti cont./straord.</t>
  </si>
  <si>
    <t>Progetti con maggiore finanziamento</t>
  </si>
  <si>
    <r>
      <t>ESRF (7,1M€):</t>
    </r>
    <r>
      <rPr>
        <sz val="9"/>
        <color theme="1"/>
        <rFont val="Calibri"/>
        <family val="2"/>
      </rPr>
      <t xml:space="preserve"> Installazione a Grenoble per luce di sincrotrone ad alta energia per scienze dei materiali. </t>
    </r>
  </si>
  <si>
    <r>
      <t>Progetto Mare (5M€):</t>
    </r>
    <r>
      <rPr>
        <sz val="9"/>
        <color theme="1"/>
        <rFont val="Calibri"/>
        <family val="2"/>
      </rPr>
      <t xml:space="preserve"> Sostenibilità e gestione risorse del Mediterraneo.</t>
    </r>
  </si>
  <si>
    <r>
      <t>Gaia Blu (3,5M€):</t>
    </r>
    <r>
      <rPr>
        <sz val="9"/>
        <color theme="1"/>
        <rFont val="Calibri"/>
        <family val="2"/>
      </rPr>
      <t xml:space="preserve"> Nuova nave oceanica per campionamenti di precisione.</t>
    </r>
  </si>
  <si>
    <r>
      <t>ELI-NP (3,7M€):</t>
    </r>
    <r>
      <rPr>
        <sz val="9"/>
        <color theme="1"/>
        <rFont val="Calibri"/>
        <family val="2"/>
      </rPr>
      <t xml:space="preserve"> Sviluppo di laser ultraintensi per la fisica nucleare.</t>
    </r>
  </si>
  <si>
    <r>
      <t xml:space="preserve">China-Italy Innovation
Forum (0,5M€): </t>
    </r>
    <r>
      <rPr>
        <sz val="9"/>
        <color theme="1"/>
        <rFont val="Calibri"/>
        <family val="2"/>
      </rPr>
      <t>iniziativa promossa dal MUR e coordinato dalla Fondazione Idis-
Città della Scienza.</t>
    </r>
  </si>
  <si>
    <r>
      <t>ESS Spallation Source (7,8M€):</t>
    </r>
    <r>
      <rPr>
        <sz val="9"/>
        <color theme="1"/>
        <rFont val="Calibri"/>
        <family val="2"/>
      </rPr>
      <t xml:space="preserve"> Sorgente di neutroni per lo studio di biomateriali e sistemi complessi. </t>
    </r>
  </si>
  <si>
    <r>
      <t>Tecnologie d’eccellenza (21M€):</t>
    </r>
    <r>
      <rPr>
        <sz val="9"/>
        <color theme="1"/>
        <rFont val="Calibri"/>
        <family val="2"/>
      </rPr>
      <t xml:space="preserve"> Sviluppo di sensoristica avanzata, criogenia e superconduttività per esperimenti di frontiera.</t>
    </r>
  </si>
  <si>
    <r>
      <t>VIRGO (5,5M€):</t>
    </r>
    <r>
      <rPr>
        <sz val="9"/>
        <color theme="1"/>
        <rFont val="Calibri"/>
        <family val="2"/>
      </rPr>
      <t xml:space="preserve"> Qualificazione del sito di Sos Enattos per l'Einstein Telescope.</t>
    </r>
  </si>
  <si>
    <r>
      <t>E-ELT (5,9M€):</t>
    </r>
    <r>
      <rPr>
        <sz val="9"/>
        <color theme="1"/>
        <rFont val="Calibri"/>
        <family val="2"/>
      </rPr>
      <t xml:space="preserve"> Strumentazione per il più grande telescopio ottico-infrarosso al mondo. </t>
    </r>
  </si>
  <si>
    <r>
      <t>PRORIS (5M€):</t>
    </r>
    <r>
      <rPr>
        <sz val="9"/>
        <color theme="1"/>
        <rFont val="Calibri"/>
        <family val="2"/>
      </rPr>
      <t xml:space="preserve"> Programma incubatore per la ricerca spaziale di base in sinergia con ASI. </t>
    </r>
  </si>
  <si>
    <r>
      <t>SRT (4,5M€):</t>
    </r>
    <r>
      <rPr>
        <sz val="9"/>
        <color theme="1"/>
        <rFont val="Calibri"/>
        <family val="2"/>
      </rPr>
      <t xml:space="preserve"> Radiotelescopio internazionale d'eccellenza in Sardegna.</t>
    </r>
  </si>
  <si>
    <r>
      <t>TNG (3,1M€):</t>
    </r>
    <r>
      <rPr>
        <sz val="9"/>
        <color theme="1"/>
        <rFont val="Calibri"/>
        <family val="2"/>
      </rPr>
      <t xml:space="preserve"> Telescopio per la ricerca di esopianeti alle Canarie.</t>
    </r>
  </si>
  <si>
    <t>Area Science Park</t>
  </si>
  <si>
    <r>
      <t>CERIC-ERIC (5,5M€):</t>
    </r>
    <r>
      <rPr>
        <sz val="9"/>
        <color theme="1"/>
        <rFont val="Calibri"/>
        <family val="2"/>
      </rPr>
      <t xml:space="preserve"> Accesso integrato a strumentazioni d'eccellenza in Europa centrale.</t>
    </r>
  </si>
  <si>
    <r>
      <t>QuB (1,5M€):</t>
    </r>
    <r>
      <rPr>
        <sz val="9"/>
        <color theme="1"/>
        <rFont val="Calibri"/>
        <family val="2"/>
      </rPr>
      <t xml:space="preserve"> Ricerca sperimentale e computazionale sui fenomeni biologici. </t>
    </r>
  </si>
  <si>
    <r>
      <t>Elettra (5,3M€):</t>
    </r>
    <r>
      <rPr>
        <sz val="9"/>
        <color theme="1"/>
        <rFont val="Calibri"/>
        <family val="2"/>
      </rPr>
      <t xml:space="preserve"> Servizio per l'analisi micro e nanometrica della materia.</t>
    </r>
  </si>
  <si>
    <r>
      <t>IMAME (1,1M€):</t>
    </r>
    <r>
      <rPr>
        <sz val="9"/>
        <color theme="1"/>
        <rFont val="Calibri"/>
        <family val="2"/>
      </rPr>
      <t xml:space="preserve"> Microscopia elettronica ad altissima risoluzione spaziale.</t>
    </r>
  </si>
  <si>
    <r>
      <t>EPOS (2,8M€):</t>
    </r>
    <r>
      <rPr>
        <sz val="9"/>
        <color theme="1"/>
        <rFont val="Calibri"/>
        <family val="2"/>
      </rPr>
      <t xml:space="preserve"> Accesso a dati e prodotti scientifici per monitorare la dinamica della Terra solida.</t>
    </r>
  </si>
  <si>
    <r>
      <t>Consorzio REDI (450k€):</t>
    </r>
    <r>
      <rPr>
        <sz val="9"/>
        <color theme="1"/>
        <rFont val="Calibri"/>
        <family val="2"/>
      </rPr>
      <t xml:space="preserve"> Hub per la mitigazione dei rischi da disastri naturali e catastrofici.</t>
    </r>
  </si>
  <si>
    <r>
      <t>EMSO-ERIC (1,7M€):</t>
    </r>
    <r>
      <rPr>
        <sz val="9"/>
        <color theme="1"/>
        <rFont val="Calibri"/>
        <family val="2"/>
      </rPr>
      <t xml:space="preserve"> Osservatorio multidisciplinare dei fondali oceanici.</t>
    </r>
  </si>
  <si>
    <r>
      <t>EMP (3,7M€):</t>
    </r>
    <r>
      <rPr>
        <sz val="9"/>
        <color theme="1"/>
        <rFont val="Calibri"/>
        <family val="2"/>
      </rPr>
      <t xml:space="preserve"> Partenariato europeo per la transizione verde e digitale tramite la ricerca metrologica.</t>
    </r>
  </si>
  <si>
    <r>
      <t>Next-Gen Metrology (970k€):</t>
    </r>
    <r>
      <rPr>
        <sz val="9"/>
        <color theme="1"/>
        <rFont val="Calibri"/>
        <family val="2"/>
      </rPr>
      <t xml:space="preserve"> Tecnologie quantistiche per padroneggiare fotoni e atomi con precisione estrema. </t>
    </r>
  </si>
  <si>
    <r>
      <t>Energy Storage (600k€):</t>
    </r>
    <r>
      <rPr>
        <sz val="9"/>
        <color theme="1"/>
        <rFont val="Calibri"/>
        <family val="2"/>
      </rPr>
      <t xml:space="preserve"> Protocolli per caratterizzare batterie e accumulo energetico.</t>
    </r>
  </si>
  <si>
    <r>
      <t>EuroArgo (1,1M€):</t>
    </r>
    <r>
      <rPr>
        <sz val="9"/>
        <color theme="1"/>
        <rFont val="Calibri"/>
        <family val="2"/>
      </rPr>
      <t xml:space="preserve"> Sistema globale di profilatori oceanici per lo studio dei cambiamenti climatici. </t>
    </r>
  </si>
  <si>
    <r>
      <t>Ricerca Polare (3M€):</t>
    </r>
    <r>
      <rPr>
        <sz val="9"/>
        <color theme="1"/>
        <rFont val="Calibri"/>
        <family val="2"/>
      </rPr>
      <t xml:space="preserve"> Gestione e mantenimento delle infrastrutture navali per Artico e Antartide. </t>
    </r>
  </si>
  <si>
    <r>
      <t>PRACE (777k€):</t>
    </r>
    <r>
      <rPr>
        <sz val="9"/>
        <color theme="1"/>
        <rFont val="Calibri"/>
        <family val="2"/>
      </rPr>
      <t xml:space="preserve"> Supporto alla modellistica HPC per le Scienze della Terra.</t>
    </r>
  </si>
  <si>
    <r>
      <t>TLQS (450k€):</t>
    </r>
    <r>
      <rPr>
        <sz val="9"/>
        <color theme="1"/>
        <rFont val="Calibri"/>
        <family val="2"/>
      </rPr>
      <t xml:space="preserve"> Analisi quantitativa dello sviluppo sostenibile.</t>
    </r>
  </si>
  <si>
    <r>
      <t>EMBRC-ERIC (673k€):</t>
    </r>
    <r>
      <rPr>
        <sz val="9"/>
        <color theme="1"/>
        <rFont val="Calibri"/>
        <family val="2"/>
      </rPr>
      <t xml:space="preserve"> Accesso a ecosistemi marini e risorse biologiche per scopi sperimentali.</t>
    </r>
  </si>
  <si>
    <t>L'ente collabora scientificamente al Progetto Mare finanziato tramite il CNR.</t>
  </si>
  <si>
    <r>
      <t>CIESM (365k€):</t>
    </r>
    <r>
      <rPr>
        <sz val="9"/>
        <color theme="1"/>
        <rFont val="Calibri"/>
        <family val="2"/>
      </rPr>
      <t xml:space="preserve"> Coordinamento della ricerca e protezione del Mediterraneo.</t>
    </r>
  </si>
  <si>
    <r>
      <t>Research in Pairs (30k€):</t>
    </r>
    <r>
      <rPr>
        <sz val="9"/>
        <color theme="1"/>
        <rFont val="Calibri"/>
        <family val="2"/>
      </rPr>
      <t xml:space="preserve"> Collaborazioni e formazione per giovani ricercatori da paesi in via di sviluppo.</t>
    </r>
  </si>
  <si>
    <r>
      <t>Dottorati Consortili (400k€):</t>
    </r>
    <r>
      <rPr>
        <sz val="9"/>
        <color theme="1"/>
        <rFont val="Calibri"/>
        <family val="2"/>
      </rPr>
      <t xml:space="preserve"> Programmi di ricerca in matematica su tematiche innovative e interdisciplinari.</t>
    </r>
  </si>
  <si>
    <r>
      <t>ETIGO (260k€):</t>
    </r>
    <r>
      <rPr>
        <sz val="9"/>
        <color theme="1"/>
        <rFont val="Calibri"/>
        <family val="2"/>
      </rPr>
      <t xml:space="preserve"> Traduzioni critiche integrali di grandi opere inedite della cultura nordica. </t>
    </r>
  </si>
  <si>
    <r>
      <t xml:space="preserve">DiScEPT (160k€): </t>
    </r>
    <r>
      <rPr>
        <sz val="9"/>
        <color theme="1"/>
        <rFont val="Calibri"/>
        <family val="2"/>
      </rPr>
      <t>Infrastruttura per edizioni scientifiche digitali.</t>
    </r>
  </si>
  <si>
    <t xml:space="preserve">Tabella 3.3.3 – Fondo per l’edilizia e le infrastrutture di ricerca per ente (2021-2025) </t>
  </si>
  <si>
    <t>TOTALE 21-25</t>
  </si>
  <si>
    <t>% 21-25</t>
  </si>
  <si>
    <t>Fonte: d.m. MUR</t>
  </si>
  <si>
    <t xml:space="preserve">3.4. LA PRODUZIONE SCIENTIFICA </t>
  </si>
  <si>
    <t>Tabella 3.4.1 – Andamento della produzione scientifica degli EPR: valori assoluti e percentuali* sul totale della produzione scientifica degli EPR e dell’Italia (2018-2024)</t>
  </si>
  <si>
    <t>Italia</t>
  </si>
  <si>
    <t>% su EPR</t>
  </si>
  <si>
    <t>% su Italia</t>
  </si>
  <si>
    <t>* La somma dei valori assoluti riportati per ciascun EPR può superare il totale complessivo, poiché le pubblicazioni realizzate in collaborazione sono attribuite a tutti gli EPR partecipanti. Per lo stesso motivo, la somma delle relative percentuali può risultare superiore al 100%.</t>
  </si>
  <si>
    <t>Fonte: SciVal-Scopus</t>
  </si>
  <si>
    <t>Figura 3.4.1 – Peso di ogni EPR in termini di personale di ricerca e di pubblicazioni scientifiche</t>
  </si>
  <si>
    <t>* La somma delle percentuali relative alle quote di pubblicazioni di ciascun ente può risultare superiore al 100%, poiché le pubblicazioni realizzate in collaborazione sono attribuite a tutti gli EPR partecipanti.</t>
  </si>
  <si>
    <t>Fonte: SciVal-Scopus, RGS-Conto Annuale</t>
  </si>
  <si>
    <t>Peso % personale di ricerca</t>
  </si>
  <si>
    <t>Peso % produzione scientifica*</t>
  </si>
  <si>
    <t>Figura 3.4.2 – Numero di pubblicazioni* del periodo 2018-2024 degli EPR per Fields of Research and Development (FORD)</t>
  </si>
  <si>
    <t xml:space="preserve">* La somma dei valori assoluti riportati per ciascuna area FORD può superare il totale complessivo, poiché una stessa pubblicazione può afferire a più di un’area. </t>
  </si>
  <si>
    <t>FORD</t>
  </si>
  <si>
    <t>Pubblicazioni</t>
  </si>
  <si>
    <t>Scienze naturali</t>
  </si>
  <si>
    <t>Ingegneria e tecnologie</t>
  </si>
  <si>
    <t>Scienze sociali</t>
  </si>
  <si>
    <t>Studi umanistici</t>
  </si>
  <si>
    <t>Tabella 3.4.2 – Peso percentuale* delle pubblicazioni degli EPR (2018-2024) per Fields of Research and Development (FORD)</t>
  </si>
  <si>
    <t>Area e Sottoarea FORD</t>
  </si>
  <si>
    <t>% su pubbl. EPR</t>
  </si>
  <si>
    <t>Scienze matematiche</t>
  </si>
  <si>
    <t>Informatica e scienze dell’informazione</t>
  </si>
  <si>
    <t>Scienze della Terra e ambientali</t>
  </si>
  <si>
    <t>altre scienze naturali</t>
  </si>
  <si>
    <t>Ingegneria e tecnologia</t>
  </si>
  <si>
    <t>Ingegneria elettrica, elettronica e dell’informazione</t>
  </si>
  <si>
    <t>Ingegneria meccanica</t>
  </si>
  <si>
    <t>Ingegneria chimica</t>
  </si>
  <si>
    <t>Ingegneria dei materiali</t>
  </si>
  <si>
    <t>Ingegneria medica</t>
  </si>
  <si>
    <t>Ingegneria ambientale</t>
  </si>
  <si>
    <t>Biotecnologie ambientali</t>
  </si>
  <si>
    <t>Biotecnologie industriali</t>
  </si>
  <si>
    <t>Nanotecnologie</t>
  </si>
  <si>
    <t>altre ingegnerie e tecnologie</t>
  </si>
  <si>
    <t>Medicina di base</t>
  </si>
  <si>
    <t>Medicina clinica</t>
  </si>
  <si>
    <t>Scienze della salute</t>
  </si>
  <si>
    <t>Biotecnologie mediche</t>
  </si>
  <si>
    <t>altre scienze mediche</t>
  </si>
  <si>
    <t>Agricoltura, silvicultura e acquacoltura</t>
  </si>
  <si>
    <t>Scienze animali e delle produzioni casearie</t>
  </si>
  <si>
    <t>Scienze veterinarie</t>
  </si>
  <si>
    <t>Biotecnologie agrarie</t>
  </si>
  <si>
    <t>altre scienze agrarie e veterinarie</t>
  </si>
  <si>
    <t>Scienze psicologiche e cognitive</t>
  </si>
  <si>
    <t>Scienze economiche</t>
  </si>
  <si>
    <t>Scienze dell’educazione</t>
  </si>
  <si>
    <t>Scienze sociologiche</t>
  </si>
  <si>
    <t>Scienze politiche</t>
  </si>
  <si>
    <t>Geografia economica e sociale</t>
  </si>
  <si>
    <t>Scienze della comunicazione e dei media</t>
  </si>
  <si>
    <t>altre scienze sociale</t>
  </si>
  <si>
    <t>Scienze storiche e archeologiche</t>
  </si>
  <si>
    <t>Lingue e letteratura</t>
  </si>
  <si>
    <t>Scienze filosofiche, etiche e religiose</t>
  </si>
  <si>
    <t>Arti (arti, storia dell’arte, arti performative e musicali)</t>
  </si>
  <si>
    <t>altri studi umanistici</t>
  </si>
  <si>
    <t>* Le percentuali non risultano sommabili, in quanto una stessa pubblicazione può afferire a più di un’area FORD.</t>
  </si>
  <si>
    <t>Figura 3.4.3 – EPR: peso* delle pubblicazioni per sottoarea disciplinare, soglia minima 5% (2018-2024)</t>
  </si>
  <si>
    <t>Area FORD</t>
  </si>
  <si>
    <t>Sottoarea disciplinare</t>
  </si>
  <si>
    <t>Informatica e scienze dell'informazione</t>
  </si>
  <si>
    <t>Altre scienze naturali</t>
  </si>
  <si>
    <t>Altre ingegnerie e tecnologie</t>
  </si>
  <si>
    <t>Tabella 3.4.3 – Percentuale* di pubblicazioni per Fields of Research and Development (FORD) per ente (2018-2024)</t>
  </si>
  <si>
    <t xml:space="preserve">* Le percentuali non risultano sommabili, in quanto una stessa pubblicazione può afferire a più di un’area FORD. </t>
  </si>
  <si>
    <t>Figura 3.4.4 – Percentuale delle pubblicazioni degli EPR sul totale delle pubblicazioni italiane per Fields of Research and Development (FORD) (2018-2024)</t>
  </si>
  <si>
    <t>% pubblicazioni EPR sul totale pubblicazioni Italia nell'area</t>
  </si>
  <si>
    <r>
      <t>Figura 3.4.5 – EPR: Field Weighted Citation Impact (2018-2024)</t>
    </r>
    <r>
      <rPr>
        <i/>
        <sz val="9"/>
        <color rgb="FF44546A"/>
        <rFont val="Calibri"/>
        <family val="2"/>
      </rPr>
      <t xml:space="preserve"> </t>
    </r>
  </si>
  <si>
    <t>FWCI 2018-2024</t>
  </si>
  <si>
    <t>Complessivo EPR</t>
  </si>
  <si>
    <t>Tabella 3.4.4 – Field Weighted Citation Impact per ente (2018-2024)</t>
  </si>
  <si>
    <t>Tabella 3.4.5 – Quota di pubblicazioni nel top 5% della distribuzione mondiale delle pubblicazioni eccellenti per impatto (SNIP) della sede di pubblicazione per ente (2018-2024)</t>
  </si>
  <si>
    <t>Tabella 3.4.6 – Quota di pubblicazioni nel top 5% della distribuzione mondiale delle pubblicazioni eccellenti per impatto (SNIP) della sede di pubblicazione per la sola area FORD OCSE “Natural Sciences” per ente (2018-2024)</t>
  </si>
  <si>
    <t>Tabella 3.4.7 – Quota di pubblicazioni in collaborazione per provenienza dei coautori (internazionale, nazionale, stessa istituzione o autore singolo) per ente (2018-2019, 2020-2022 e 2023-2024)</t>
  </si>
  <si>
    <t>2018-2019</t>
  </si>
  <si>
    <t>2020-2022</t>
  </si>
  <si>
    <t>2023-2024</t>
  </si>
  <si>
    <t>Inter.</t>
  </si>
  <si>
    <t>Naz.</t>
  </si>
  <si>
    <t>Stessa Ist.</t>
  </si>
  <si>
    <t>Singolo</t>
  </si>
  <si>
    <t>Figura 3.4.6 – Impatto economico e sociale della ricerca degli EPR: percentuale di pubblicazioni citate in brevetti e policy (2018-2024)</t>
  </si>
  <si>
    <t>% pubbl. citate in brevetti</t>
  </si>
  <si>
    <t>% pubbl. citate in policy</t>
  </si>
  <si>
    <t>TOTALE EPR</t>
  </si>
  <si>
    <t xml:space="preserve">Figura 3.4.5 – EPR: Field Weighted Citation Impact (2018-2024)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</si>
</sst>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#,##0\ &quot;€&quot;;[Red]\-#,##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_-* #,##0\ &quot;€&quot;_-;\-* #,##0\ &quot;€&quot;_-;_-* &quot;-&quot;??\ &quot;€&quot;_-;_-@_-"/>
    <numFmt numFmtId="167" formatCode="#,##0.0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color rgb="FF44546A"/>
      <name val="Calibri"/>
      <family val="2"/>
    </font>
    <font>
      <sz val="11"/>
      <color rgb="FF44546A"/>
      <name val="Calibri"/>
      <family val="2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i/>
      <sz val="9"/>
      <color theme="1"/>
      <name val="Calibri"/>
      <family val="2"/>
    </font>
    <font>
      <sz val="8"/>
      <color theme="1"/>
      <name val="Calibri"/>
      <family val="2"/>
    </font>
    <font>
      <u/>
      <sz val="11"/>
      <color theme="10"/>
      <name val="Aptos Narrow"/>
      <family val="2"/>
      <scheme val="minor"/>
    </font>
    <font>
      <u/>
      <sz val="11"/>
      <color theme="10"/>
      <name val="Calibri"/>
      <family val="2"/>
    </font>
    <font>
      <b/>
      <sz val="14"/>
      <color rgb="FF002060"/>
      <name val="Calibri"/>
      <family val="2"/>
    </font>
    <font>
      <b/>
      <sz val="12"/>
      <color rgb="FF002060"/>
      <name val="Calibri"/>
      <family val="2"/>
    </font>
    <font>
      <i/>
      <sz val="8"/>
      <color rgb="FF000000"/>
      <name val="Calibri"/>
      <family val="2"/>
    </font>
    <font>
      <b/>
      <sz val="8"/>
      <color theme="1"/>
      <name val="Calibri"/>
      <family val="2"/>
    </font>
    <font>
      <sz val="9"/>
      <color theme="1"/>
      <name val="Calibri"/>
      <family val="2"/>
    </font>
    <font>
      <sz val="11"/>
      <color indexed="8"/>
      <name val="Aptos Narrow"/>
      <family val="2"/>
      <scheme val="minor"/>
    </font>
    <font>
      <b/>
      <sz val="9"/>
      <name val="Calibri"/>
      <family val="2"/>
    </font>
    <font>
      <b/>
      <sz val="9"/>
      <color rgb="FF000000"/>
      <name val="Calibri"/>
      <family val="2"/>
    </font>
    <font>
      <b/>
      <sz val="9"/>
      <color theme="1"/>
      <name val="Calibri"/>
      <family val="2"/>
    </font>
    <font>
      <sz val="9"/>
      <color rgb="FF000000"/>
      <name val="Calibri"/>
      <family val="2"/>
    </font>
    <font>
      <i/>
      <sz val="9"/>
      <color rgb="FF000000"/>
      <name val="Calibri"/>
      <family val="2"/>
    </font>
    <font>
      <i/>
      <sz val="9"/>
      <color rgb="FF44546A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AE9F8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6" fillId="0" borderId="0"/>
    <xf numFmtId="0" fontId="2" fillId="0" borderId="0"/>
  </cellStyleXfs>
  <cellXfs count="137">
    <xf numFmtId="0" fontId="0" fillId="0" borderId="0" xfId="0"/>
    <xf numFmtId="0" fontId="3" fillId="0" borderId="0" xfId="0" applyFont="1" applyAlignment="1">
      <alignment horizontal="justify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164" fontId="8" fillId="0" borderId="1" xfId="1" applyNumberFormat="1" applyFont="1" applyBorder="1"/>
    <xf numFmtId="0" fontId="7" fillId="0" borderId="0" xfId="0" applyFont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5" fillId="2" borderId="1" xfId="0" applyFont="1" applyFill="1" applyBorder="1" applyAlignment="1">
      <alignment horizontal="left" vertical="center"/>
    </xf>
    <xf numFmtId="164" fontId="5" fillId="2" borderId="1" xfId="1" applyNumberFormat="1" applyFont="1" applyFill="1" applyBorder="1" applyAlignment="1">
      <alignment horizontal="right" vertical="center" wrapText="1"/>
    </xf>
    <xf numFmtId="0" fontId="10" fillId="0" borderId="0" xfId="2" applyFont="1" applyAlignment="1">
      <alignment horizontal="left" vertical="center"/>
    </xf>
    <xf numFmtId="0" fontId="11" fillId="0" borderId="0" xfId="0" applyFont="1"/>
    <xf numFmtId="0" fontId="12" fillId="0" borderId="0" xfId="0" applyFont="1" applyAlignment="1">
      <alignment horizontal="left" vertical="center"/>
    </xf>
    <xf numFmtId="0" fontId="10" fillId="0" borderId="0" xfId="2" applyFont="1"/>
    <xf numFmtId="0" fontId="8" fillId="0" borderId="1" xfId="0" applyFont="1" applyBorder="1" applyAlignment="1">
      <alignment horizontal="left" vertical="center"/>
    </xf>
    <xf numFmtId="3" fontId="6" fillId="0" borderId="1" xfId="0" applyNumberFormat="1" applyFont="1" applyBorder="1" applyAlignment="1">
      <alignment horizontal="right" vertical="center"/>
    </xf>
    <xf numFmtId="0" fontId="5" fillId="2" borderId="1" xfId="0" applyFont="1" applyFill="1" applyBorder="1" applyAlignment="1">
      <alignment vertical="center"/>
    </xf>
    <xf numFmtId="3" fontId="5" fillId="2" borderId="1" xfId="0" applyNumberFormat="1" applyFont="1" applyFill="1" applyBorder="1" applyAlignment="1">
      <alignment horizontal="right" vertical="center"/>
    </xf>
    <xf numFmtId="164" fontId="6" fillId="0" borderId="1" xfId="1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vertical="center"/>
    </xf>
    <xf numFmtId="164" fontId="13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6" fillId="4" borderId="1" xfId="0" applyFont="1" applyFill="1" applyBorder="1" applyAlignment="1">
      <alignment vertical="center"/>
    </xf>
    <xf numFmtId="3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  <xf numFmtId="0" fontId="7" fillId="0" borderId="0" xfId="0" applyFont="1"/>
    <xf numFmtId="164" fontId="8" fillId="0" borderId="1" xfId="1" applyNumberFormat="1" applyFont="1" applyBorder="1" applyAlignment="1">
      <alignment horizontal="right" vertical="center"/>
    </xf>
    <xf numFmtId="164" fontId="5" fillId="2" borderId="1" xfId="1" applyNumberFormat="1" applyFont="1" applyFill="1" applyBorder="1" applyAlignment="1">
      <alignment horizontal="right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/>
    </xf>
    <xf numFmtId="3" fontId="5" fillId="5" borderId="1" xfId="0" applyNumberFormat="1" applyFont="1" applyFill="1" applyBorder="1" applyAlignment="1">
      <alignment horizontal="right" vertical="center"/>
    </xf>
    <xf numFmtId="164" fontId="5" fillId="5" borderId="1" xfId="0" applyNumberFormat="1" applyFont="1" applyFill="1" applyBorder="1" applyAlignment="1">
      <alignment horizontal="right" vertical="center"/>
    </xf>
    <xf numFmtId="0" fontId="5" fillId="5" borderId="1" xfId="0" applyFont="1" applyFill="1" applyBorder="1" applyAlignment="1">
      <alignment horizontal="right" vertical="center"/>
    </xf>
    <xf numFmtId="0" fontId="14" fillId="6" borderId="1" xfId="0" applyFont="1" applyFill="1" applyBorder="1" applyAlignment="1">
      <alignment horizontal="center"/>
    </xf>
    <xf numFmtId="0" fontId="8" fillId="7" borderId="3" xfId="0" applyFont="1" applyFill="1" applyBorder="1" applyAlignment="1">
      <alignment horizontal="left"/>
    </xf>
    <xf numFmtId="3" fontId="8" fillId="0" borderId="1" xfId="3" applyNumberFormat="1" applyFont="1" applyBorder="1"/>
    <xf numFmtId="0" fontId="14" fillId="6" borderId="3" xfId="0" applyFont="1" applyFill="1" applyBorder="1"/>
    <xf numFmtId="3" fontId="14" fillId="6" borderId="1" xfId="3" applyNumberFormat="1" applyFont="1" applyFill="1" applyBorder="1"/>
    <xf numFmtId="164" fontId="14" fillId="6" borderId="1" xfId="1" applyNumberFormat="1" applyFont="1" applyFill="1" applyBorder="1"/>
    <xf numFmtId="0" fontId="3" fillId="0" borderId="0" xfId="0" applyFont="1"/>
    <xf numFmtId="0" fontId="8" fillId="7" borderId="3" xfId="0" applyFont="1" applyFill="1" applyBorder="1" applyAlignment="1">
      <alignment horizontal="left" vertical="center"/>
    </xf>
    <xf numFmtId="164" fontId="8" fillId="0" borderId="1" xfId="1" applyNumberFormat="1" applyFont="1" applyBorder="1" applyAlignment="1">
      <alignment vertical="center"/>
    </xf>
    <xf numFmtId="0" fontId="14" fillId="6" borderId="3" xfId="0" applyFont="1" applyFill="1" applyBorder="1" applyAlignment="1">
      <alignment vertical="center"/>
    </xf>
    <xf numFmtId="164" fontId="14" fillId="6" borderId="3" xfId="1" applyNumberFormat="1" applyFont="1" applyFill="1" applyBorder="1" applyAlignment="1">
      <alignment vertical="center"/>
    </xf>
    <xf numFmtId="164" fontId="14" fillId="6" borderId="1" xfId="1" applyNumberFormat="1" applyFont="1" applyFill="1" applyBorder="1" applyAlignment="1">
      <alignment vertical="center"/>
    </xf>
    <xf numFmtId="164" fontId="7" fillId="0" borderId="0" xfId="0" applyNumberFormat="1" applyFont="1" applyAlignment="1">
      <alignment horizontal="left" vertical="center"/>
    </xf>
    <xf numFmtId="10" fontId="6" fillId="0" borderId="1" xfId="0" applyNumberFormat="1" applyFont="1" applyBorder="1" applyAlignment="1">
      <alignment horizontal="right" vertical="center"/>
    </xf>
    <xf numFmtId="10" fontId="5" fillId="5" borderId="1" xfId="0" applyNumberFormat="1" applyFont="1" applyFill="1" applyBorder="1" applyAlignment="1">
      <alignment horizontal="right" vertical="center"/>
    </xf>
    <xf numFmtId="0" fontId="14" fillId="6" borderId="1" xfId="0" applyFont="1" applyFill="1" applyBorder="1" applyAlignment="1">
      <alignment horizontal="left"/>
    </xf>
    <xf numFmtId="165" fontId="14" fillId="6" borderId="1" xfId="3" applyNumberFormat="1" applyFont="1" applyFill="1" applyBorder="1" applyAlignment="1">
      <alignment horizontal="center"/>
    </xf>
    <xf numFmtId="164" fontId="14" fillId="6" borderId="1" xfId="1" applyNumberFormat="1" applyFont="1" applyFill="1" applyBorder="1" applyAlignment="1">
      <alignment horizontal="right"/>
    </xf>
    <xf numFmtId="0" fontId="1" fillId="0" borderId="0" xfId="0" applyFont="1"/>
    <xf numFmtId="0" fontId="8" fillId="0" borderId="0" xfId="0" applyFont="1"/>
    <xf numFmtId="0" fontId="1" fillId="0" borderId="0" xfId="0" applyFont="1" applyAlignment="1">
      <alignment horizontal="center"/>
    </xf>
    <xf numFmtId="0" fontId="5" fillId="8" borderId="1" xfId="0" applyFont="1" applyFill="1" applyBorder="1" applyAlignment="1">
      <alignment horizontal="center" vertical="center" wrapText="1"/>
    </xf>
    <xf numFmtId="0" fontId="15" fillId="0" borderId="1" xfId="0" applyFont="1" applyBorder="1"/>
    <xf numFmtId="6" fontId="8" fillId="0" borderId="1" xfId="0" applyNumberFormat="1" applyFont="1" applyBorder="1" applyAlignment="1">
      <alignment horizontal="right" vertical="center"/>
    </xf>
    <xf numFmtId="166" fontId="8" fillId="0" borderId="1" xfId="4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vertical="center" wrapText="1"/>
    </xf>
    <xf numFmtId="6" fontId="0" fillId="0" borderId="0" xfId="0" applyNumberFormat="1"/>
    <xf numFmtId="0" fontId="16" fillId="0" borderId="0" xfId="5"/>
    <xf numFmtId="0" fontId="17" fillId="0" borderId="1" xfId="6" applyFont="1" applyBorder="1" applyAlignment="1">
      <alignment vertical="center" wrapText="1"/>
    </xf>
    <xf numFmtId="167" fontId="15" fillId="0" borderId="1" xfId="6" applyNumberFormat="1" applyFont="1" applyBorder="1" applyAlignment="1">
      <alignment horizontal="right" vertical="center" wrapText="1"/>
    </xf>
    <xf numFmtId="4" fontId="15" fillId="0" borderId="1" xfId="6" applyNumberFormat="1" applyFont="1" applyBorder="1" applyAlignment="1">
      <alignment horizontal="right" vertical="center" wrapText="1"/>
    </xf>
    <xf numFmtId="164" fontId="8" fillId="0" borderId="1" xfId="1" applyNumberFormat="1" applyFont="1" applyBorder="1" applyAlignment="1">
      <alignment horizontal="right" vertical="center" wrapText="1"/>
    </xf>
    <xf numFmtId="0" fontId="5" fillId="8" borderId="1" xfId="0" applyFont="1" applyFill="1" applyBorder="1" applyAlignment="1">
      <alignment vertical="center" wrapText="1"/>
    </xf>
    <xf numFmtId="166" fontId="5" fillId="8" borderId="1" xfId="4" applyNumberFormat="1" applyFont="1" applyFill="1" applyBorder="1" applyAlignment="1">
      <alignment horizontal="right" vertical="center"/>
    </xf>
    <xf numFmtId="164" fontId="8" fillId="8" borderId="1" xfId="1" applyNumberFormat="1" applyFont="1" applyFill="1" applyBorder="1" applyAlignment="1">
      <alignment vertical="center"/>
    </xf>
    <xf numFmtId="164" fontId="5" fillId="8" borderId="1" xfId="1" applyNumberFormat="1" applyFont="1" applyFill="1" applyBorder="1" applyAlignment="1">
      <alignment horizontal="right" vertical="center"/>
    </xf>
    <xf numFmtId="0" fontId="8" fillId="0" borderId="1" xfId="0" applyFont="1" applyBorder="1"/>
    <xf numFmtId="0" fontId="18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6" fontId="15" fillId="0" borderId="1" xfId="0" applyNumberFormat="1" applyFont="1" applyBorder="1" applyAlignment="1">
      <alignment horizontal="right" vertical="center" wrapText="1"/>
    </xf>
    <xf numFmtId="0" fontId="19" fillId="0" borderId="2" xfId="0" applyFont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6" fontId="19" fillId="2" borderId="1" xfId="0" applyNumberFormat="1" applyFont="1" applyFill="1" applyBorder="1" applyAlignment="1">
      <alignment horizontal="right" vertical="center" wrapText="1"/>
    </xf>
    <xf numFmtId="0" fontId="19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10" fontId="8" fillId="0" borderId="1" xfId="0" applyNumberFormat="1" applyFont="1" applyBorder="1" applyAlignment="1">
      <alignment horizontal="right" vertical="center"/>
    </xf>
    <xf numFmtId="6" fontId="5" fillId="2" borderId="1" xfId="0" applyNumberFormat="1" applyFont="1" applyFill="1" applyBorder="1" applyAlignment="1">
      <alignment horizontal="right" vertical="center"/>
    </xf>
    <xf numFmtId="10" fontId="5" fillId="2" borderId="1" xfId="0" applyNumberFormat="1" applyFont="1" applyFill="1" applyBorder="1" applyAlignment="1">
      <alignment horizontal="right" vertical="center"/>
    </xf>
    <xf numFmtId="3" fontId="14" fillId="2" borderId="1" xfId="0" applyNumberFormat="1" applyFont="1" applyFill="1" applyBorder="1" applyAlignment="1">
      <alignment horizontal="right" vertical="center"/>
    </xf>
    <xf numFmtId="0" fontId="18" fillId="2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vertical="center"/>
    </xf>
    <xf numFmtId="164" fontId="20" fillId="0" borderId="1" xfId="0" applyNumberFormat="1" applyFont="1" applyBorder="1" applyAlignment="1">
      <alignment horizontal="right" vertical="center"/>
    </xf>
    <xf numFmtId="0" fontId="18" fillId="2" borderId="1" xfId="0" applyFont="1" applyFill="1" applyBorder="1" applyAlignment="1">
      <alignment vertical="center"/>
    </xf>
    <xf numFmtId="164" fontId="18" fillId="2" borderId="1" xfId="0" applyNumberFormat="1" applyFont="1" applyFill="1" applyBorder="1" applyAlignment="1">
      <alignment horizontal="right" vertical="center"/>
    </xf>
    <xf numFmtId="0" fontId="21" fillId="4" borderId="0" xfId="0" applyFont="1" applyFill="1" applyAlignment="1">
      <alignment vertical="center"/>
    </xf>
    <xf numFmtId="0" fontId="19" fillId="6" borderId="1" xfId="0" applyFont="1" applyFill="1" applyBorder="1" applyAlignment="1">
      <alignment horizontal="center" vertical="center"/>
    </xf>
    <xf numFmtId="3" fontId="19" fillId="6" borderId="1" xfId="3" applyNumberFormat="1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left" vertical="center"/>
    </xf>
    <xf numFmtId="164" fontId="15" fillId="0" borderId="1" xfId="1" applyNumberFormat="1" applyFont="1" applyBorder="1" applyAlignment="1">
      <alignment vertical="center"/>
    </xf>
    <xf numFmtId="0" fontId="19" fillId="6" borderId="1" xfId="0" applyFont="1" applyFill="1" applyBorder="1" applyAlignment="1">
      <alignment vertical="center"/>
    </xf>
    <xf numFmtId="164" fontId="19" fillId="6" borderId="1" xfId="1" applyNumberFormat="1" applyFont="1" applyFill="1" applyBorder="1" applyAlignment="1">
      <alignment vertical="center"/>
    </xf>
    <xf numFmtId="165" fontId="6" fillId="4" borderId="1" xfId="3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164" fontId="6" fillId="4" borderId="1" xfId="0" applyNumberFormat="1" applyFont="1" applyFill="1" applyBorder="1" applyAlignment="1">
      <alignment horizontal="right" vertical="center"/>
    </xf>
    <xf numFmtId="2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center" vertical="center"/>
    </xf>
    <xf numFmtId="0" fontId="14" fillId="6" borderId="5" xfId="0" applyFont="1" applyFill="1" applyBorder="1" applyAlignment="1">
      <alignment horizontal="center" vertical="center"/>
    </xf>
    <xf numFmtId="0" fontId="14" fillId="6" borderId="3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6" fontId="15" fillId="0" borderId="2" xfId="0" applyNumberFormat="1" applyFont="1" applyBorder="1" applyAlignment="1">
      <alignment horizontal="right" vertical="center" wrapText="1"/>
    </xf>
    <xf numFmtId="6" fontId="15" fillId="0" borderId="5" xfId="0" applyNumberFormat="1" applyFont="1" applyBorder="1" applyAlignment="1">
      <alignment horizontal="right" vertical="center" wrapText="1"/>
    </xf>
    <xf numFmtId="0" fontId="19" fillId="0" borderId="1" xfId="0" applyFont="1" applyBorder="1" applyAlignment="1">
      <alignment vertical="center" wrapText="1"/>
    </xf>
    <xf numFmtId="6" fontId="15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/>
    </xf>
  </cellXfs>
  <cellStyles count="7">
    <cellStyle name="Collegamento ipertestuale" xfId="2" builtinId="8"/>
    <cellStyle name="Migliaia" xfId="3" builtinId="3"/>
    <cellStyle name="Normale" xfId="0" builtinId="0"/>
    <cellStyle name="Normale 2" xfId="5" xr:uid="{AEFBB377-FFAF-4C9A-B451-930071C6CC96}"/>
    <cellStyle name="Normale 2 2" xfId="6" xr:uid="{FE2AA7A3-AA4F-42BE-BEB6-E7F66DAA4A94}"/>
    <cellStyle name="Percentuale" xfId="1" builtinId="5"/>
    <cellStyle name="Valuta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48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1447680244621726"/>
          <c:y val="6.5081879174325105E-2"/>
          <c:w val="0.54507750609551309"/>
          <c:h val="0.8903489225230131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'Fig. 3.1.1'!$B$49</c:f>
              <c:strCache>
                <c:ptCount val="1"/>
                <c:pt idx="0">
                  <c:v>% VQR 15-19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3.1.1'!$A$50:$A$66</c:f>
              <c:strCache>
                <c:ptCount val="17"/>
                <c:pt idx="0">
                  <c:v>Scienze economico-aziendali</c:v>
                </c:pt>
                <c:pt idx="1">
                  <c:v>Architettura</c:v>
                </c:pt>
                <c:pt idx="2">
                  <c:v>Scienze giuridiche</c:v>
                </c:pt>
                <c:pt idx="3">
                  <c:v>Scienze economiche e statistiche</c:v>
                </c:pt>
                <c:pt idx="4">
                  <c:v>Scienze psicologiche</c:v>
                </c:pt>
                <c:pt idx="5">
                  <c:v>Scienze politiche e sociali</c:v>
                </c:pt>
                <c:pt idx="6">
                  <c:v>Ingegneria civile</c:v>
                </c:pt>
                <c:pt idx="7">
                  <c:v>Scienze antichità, 
filo-lett e stor. artistiche</c:v>
                </c:pt>
                <c:pt idx="8">
                  <c:v>Scienze storiche,
 filosofiche e pedagogiche</c:v>
                </c:pt>
                <c:pt idx="9">
                  <c:v>Scienze mediche</c:v>
                </c:pt>
                <c:pt idx="10">
                  <c:v>Scienze matematiche e informatiche</c:v>
                </c:pt>
                <c:pt idx="11">
                  <c:v>Scienze agrarie e veterinarie</c:v>
                </c:pt>
                <c:pt idx="12">
                  <c:v>Scienze chimiche</c:v>
                </c:pt>
                <c:pt idx="13">
                  <c:v>Ingegneria industriale
e dell'informazione</c:v>
                </c:pt>
                <c:pt idx="14">
                  <c:v>Scienze della Terra</c:v>
                </c:pt>
                <c:pt idx="15">
                  <c:v>Scienze biologiche</c:v>
                </c:pt>
                <c:pt idx="16">
                  <c:v>Scienze fisiche</c:v>
                </c:pt>
              </c:strCache>
            </c:strRef>
          </c:cat>
          <c:val>
            <c:numRef>
              <c:f>'Fig. 3.1.1'!$B$50:$B$66</c:f>
              <c:numCache>
                <c:formatCode>0.0%</c:formatCode>
                <c:ptCount val="17"/>
                <c:pt idx="0">
                  <c:v>2.7006172839506171E-3</c:v>
                </c:pt>
                <c:pt idx="1">
                  <c:v>2.4594907407407408E-3</c:v>
                </c:pt>
                <c:pt idx="2">
                  <c:v>5.7870370370370367E-3</c:v>
                </c:pt>
                <c:pt idx="3">
                  <c:v>3.7133487654320988E-3</c:v>
                </c:pt>
                <c:pt idx="4">
                  <c:v>5.4976851851851853E-3</c:v>
                </c:pt>
                <c:pt idx="5">
                  <c:v>5.3530092592592596E-3</c:v>
                </c:pt>
                <c:pt idx="6">
                  <c:v>7.4749228395061731E-3</c:v>
                </c:pt>
                <c:pt idx="7">
                  <c:v>1.171875E-2</c:v>
                </c:pt>
                <c:pt idx="8">
                  <c:v>1.7071759259259259E-2</c:v>
                </c:pt>
                <c:pt idx="9">
                  <c:v>2.8838734567901234E-2</c:v>
                </c:pt>
                <c:pt idx="10">
                  <c:v>4.1859567901234566E-2</c:v>
                </c:pt>
                <c:pt idx="11">
                  <c:v>5.1070601851851853E-2</c:v>
                </c:pt>
                <c:pt idx="12">
                  <c:v>7.1999999999999995E-2</c:v>
                </c:pt>
                <c:pt idx="13">
                  <c:v>9.7752700617283944E-2</c:v>
                </c:pt>
                <c:pt idx="14">
                  <c:v>0.1314621913580247</c:v>
                </c:pt>
                <c:pt idx="15">
                  <c:v>0.13049768518518517</c:v>
                </c:pt>
                <c:pt idx="16">
                  <c:v>0.38421103395061729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79-45D3-B577-E99B11984D82}"/>
            </c:ext>
          </c:extLst>
        </c:ser>
        <c:ser>
          <c:idx val="1"/>
          <c:order val="1"/>
          <c:tx>
            <c:strRef>
              <c:f>'Fig. 3.1.1'!$C$49</c:f>
              <c:strCache>
                <c:ptCount val="1"/>
                <c:pt idx="0">
                  <c:v>% VQR 20-24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3.1.1'!$A$50:$A$66</c:f>
              <c:strCache>
                <c:ptCount val="17"/>
                <c:pt idx="0">
                  <c:v>Scienze economico-aziendali</c:v>
                </c:pt>
                <c:pt idx="1">
                  <c:v>Architettura</c:v>
                </c:pt>
                <c:pt idx="2">
                  <c:v>Scienze giuridiche</c:v>
                </c:pt>
                <c:pt idx="3">
                  <c:v>Scienze economiche e statistiche</c:v>
                </c:pt>
                <c:pt idx="4">
                  <c:v>Scienze psicologiche</c:v>
                </c:pt>
                <c:pt idx="5">
                  <c:v>Scienze politiche e sociali</c:v>
                </c:pt>
                <c:pt idx="6">
                  <c:v>Ingegneria civile</c:v>
                </c:pt>
                <c:pt idx="7">
                  <c:v>Scienze antichità, 
filo-lett e stor. artistiche</c:v>
                </c:pt>
                <c:pt idx="8">
                  <c:v>Scienze storiche,
 filosofiche e pedagogiche</c:v>
                </c:pt>
                <c:pt idx="9">
                  <c:v>Scienze mediche</c:v>
                </c:pt>
                <c:pt idx="10">
                  <c:v>Scienze matematiche e informatiche</c:v>
                </c:pt>
                <c:pt idx="11">
                  <c:v>Scienze agrarie e veterinarie</c:v>
                </c:pt>
                <c:pt idx="12">
                  <c:v>Scienze chimiche</c:v>
                </c:pt>
                <c:pt idx="13">
                  <c:v>Ingegneria industriale
e dell'informazione</c:v>
                </c:pt>
                <c:pt idx="14">
                  <c:v>Scienze della Terra</c:v>
                </c:pt>
                <c:pt idx="15">
                  <c:v>Scienze biologiche</c:v>
                </c:pt>
                <c:pt idx="16">
                  <c:v>Scienze fisiche</c:v>
                </c:pt>
              </c:strCache>
            </c:strRef>
          </c:cat>
          <c:val>
            <c:numRef>
              <c:f>'Fig. 3.1.1'!$C$50:$C$66</c:f>
              <c:numCache>
                <c:formatCode>0.0%</c:formatCode>
                <c:ptCount val="17"/>
                <c:pt idx="0">
                  <c:v>2.5519809228967075E-3</c:v>
                </c:pt>
                <c:pt idx="1">
                  <c:v>3.8488892607622476E-3</c:v>
                </c:pt>
                <c:pt idx="2">
                  <c:v>4.3090825419403421E-3</c:v>
                </c:pt>
                <c:pt idx="3">
                  <c:v>4.8111115759528096E-3</c:v>
                </c:pt>
                <c:pt idx="4">
                  <c:v>6.6518847006651885E-3</c:v>
                </c:pt>
                <c:pt idx="5">
                  <c:v>8.4508220725431956E-3</c:v>
                </c:pt>
                <c:pt idx="6">
                  <c:v>8.869179600886918E-3</c:v>
                </c:pt>
                <c:pt idx="7">
                  <c:v>1.614860059406769E-2</c:v>
                </c:pt>
                <c:pt idx="8">
                  <c:v>1.8282223988620675E-2</c:v>
                </c:pt>
                <c:pt idx="9">
                  <c:v>3.4221645818516506E-2</c:v>
                </c:pt>
                <c:pt idx="10">
                  <c:v>4.522444881395641E-2</c:v>
                </c:pt>
                <c:pt idx="11">
                  <c:v>4.8403966029368702E-2</c:v>
                </c:pt>
                <c:pt idx="12">
                  <c:v>8.6892858636991172E-2</c:v>
                </c:pt>
                <c:pt idx="13">
                  <c:v>9.417227963017194E-2</c:v>
                </c:pt>
                <c:pt idx="14">
                  <c:v>0.12805923942601347</c:v>
                </c:pt>
                <c:pt idx="15">
                  <c:v>0.14374764673890306</c:v>
                </c:pt>
                <c:pt idx="16">
                  <c:v>0.34535413964774297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79-45D3-B577-E99B11984D8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990506384"/>
        <c:axId val="1990507344"/>
      </c:barChart>
      <c:catAx>
        <c:axId val="19905063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990507344"/>
        <c:crosses val="autoZero"/>
        <c:auto val="1"/>
        <c:lblAlgn val="ctr"/>
        <c:lblOffset val="100"/>
        <c:noMultiLvlLbl val="0"/>
      </c:catAx>
      <c:valAx>
        <c:axId val="1990507344"/>
        <c:scaling>
          <c:orientation val="minMax"/>
          <c:max val="0.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990506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'Fig. 3.2.1'!$A$35</c:f>
              <c:strCache>
                <c:ptCount val="1"/>
                <c:pt idx="0">
                  <c:v>Personale di ricerca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3.2.1'!$B$34:$H$34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3.2.1'!$B$35:$H$35</c:f>
              <c:numCache>
                <c:formatCode>#,##0</c:formatCode>
                <c:ptCount val="7"/>
                <c:pt idx="0">
                  <c:v>8982</c:v>
                </c:pt>
                <c:pt idx="1">
                  <c:v>8773</c:v>
                </c:pt>
                <c:pt idx="2">
                  <c:v>9060</c:v>
                </c:pt>
                <c:pt idx="3">
                  <c:v>8943</c:v>
                </c:pt>
                <c:pt idx="4">
                  <c:v>9371</c:v>
                </c:pt>
                <c:pt idx="5">
                  <c:v>9820</c:v>
                </c:pt>
                <c:pt idx="6">
                  <c:v>10439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66-42DD-B322-AAE06B4B9B5C}"/>
            </c:ext>
          </c:extLst>
        </c:ser>
        <c:ser>
          <c:idx val="1"/>
          <c:order val="1"/>
          <c:tx>
            <c:strRef>
              <c:f>'Fig. 3.2.1'!$A$36</c:f>
              <c:strCache>
                <c:ptCount val="1"/>
                <c:pt idx="0">
                  <c:v>Personale 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3.2.1'!$B$34:$H$34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3.2.1'!$B$36:$H$36</c:f>
              <c:numCache>
                <c:formatCode>#,##0</c:formatCode>
                <c:ptCount val="7"/>
                <c:pt idx="0">
                  <c:v>6178</c:v>
                </c:pt>
                <c:pt idx="1">
                  <c:v>5738</c:v>
                </c:pt>
                <c:pt idx="2">
                  <c:v>5592</c:v>
                </c:pt>
                <c:pt idx="3">
                  <c:v>5561</c:v>
                </c:pt>
                <c:pt idx="4">
                  <c:v>5406</c:v>
                </c:pt>
                <c:pt idx="5">
                  <c:v>5674</c:v>
                </c:pt>
                <c:pt idx="6">
                  <c:v>5843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66-42DD-B322-AAE06B4B9B5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792135071"/>
        <c:axId val="792134591"/>
      </c:barChart>
      <c:lineChart>
        <c:grouping val="standard"/>
        <c:varyColors val="0"/>
        <c:ser>
          <c:idx val="2"/>
          <c:order val="2"/>
          <c:tx>
            <c:strRef>
              <c:f>'Fig. 3.2.1'!$A$37</c:f>
              <c:strCache>
                <c:ptCount val="1"/>
                <c:pt idx="0">
                  <c:v>Totale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'Fig. 3.2.1'!$B$37:$H$37</c:f>
              <c:numCache>
                <c:formatCode>#,##0</c:formatCode>
                <c:ptCount val="7"/>
                <c:pt idx="0">
                  <c:v>15160</c:v>
                </c:pt>
                <c:pt idx="1">
                  <c:v>14511</c:v>
                </c:pt>
                <c:pt idx="2">
                  <c:v>14652</c:v>
                </c:pt>
                <c:pt idx="3">
                  <c:v>14504</c:v>
                </c:pt>
                <c:pt idx="4">
                  <c:v>14777</c:v>
                </c:pt>
                <c:pt idx="5">
                  <c:v>15494</c:v>
                </c:pt>
                <c:pt idx="6">
                  <c:v>16282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66-42DD-B322-AAE06B4B9B5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92135071"/>
        <c:axId val="792134591"/>
      </c:lineChart>
      <c:catAx>
        <c:axId val="792135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792134591"/>
        <c:crosses val="autoZero"/>
        <c:auto val="1"/>
        <c:lblAlgn val="ctr"/>
        <c:lblOffset val="100"/>
        <c:noMultiLvlLbl val="0"/>
      </c:catAx>
      <c:valAx>
        <c:axId val="792134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792135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'Fig. 3.2.1'!$A$40</c:f>
              <c:strCache>
                <c:ptCount val="1"/>
                <c:pt idx="0">
                  <c:v>Personale di ricerca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3.2.1'!$B$39:$C$39</c:f>
              <c:numCache>
                <c:formatCode>General</c:formatCode>
                <c:ptCount val="2"/>
                <c:pt idx="0">
                  <c:v>2018</c:v>
                </c:pt>
                <c:pt idx="1">
                  <c:v>2024</c:v>
                </c:pt>
              </c:numCache>
            </c:numRef>
          </c:cat>
          <c:val>
            <c:numRef>
              <c:f>'Fig. 3.2.1'!$B$40:$C$40</c:f>
              <c:numCache>
                <c:formatCode>0.0%</c:formatCode>
                <c:ptCount val="2"/>
                <c:pt idx="0">
                  <c:v>0.59248021108179416</c:v>
                </c:pt>
                <c:pt idx="1">
                  <c:v>0.64113745240142483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B3-49FC-9609-64661E2C7DDC}"/>
            </c:ext>
          </c:extLst>
        </c:ser>
        <c:ser>
          <c:idx val="1"/>
          <c:order val="1"/>
          <c:tx>
            <c:strRef>
              <c:f>'Fig. 3.2.1'!$A$41</c:f>
              <c:strCache>
                <c:ptCount val="1"/>
                <c:pt idx="0">
                  <c:v>Personale 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3.2.1'!$B$39:$C$39</c:f>
              <c:numCache>
                <c:formatCode>General</c:formatCode>
                <c:ptCount val="2"/>
                <c:pt idx="0">
                  <c:v>2018</c:v>
                </c:pt>
                <c:pt idx="1">
                  <c:v>2024</c:v>
                </c:pt>
              </c:numCache>
            </c:numRef>
          </c:cat>
          <c:val>
            <c:numRef>
              <c:f>'Fig. 3.2.1'!$B$41:$C$41</c:f>
              <c:numCache>
                <c:formatCode>0.0%</c:formatCode>
                <c:ptCount val="2"/>
                <c:pt idx="0">
                  <c:v>0.40751978891820578</c:v>
                </c:pt>
                <c:pt idx="1">
                  <c:v>0.35886254759857511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B3-49FC-9609-64661E2C7DD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092404064"/>
        <c:axId val="1092405984"/>
      </c:barChart>
      <c:catAx>
        <c:axId val="10924040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092405984"/>
        <c:crosses val="autoZero"/>
        <c:auto val="1"/>
        <c:lblAlgn val="ctr"/>
        <c:lblOffset val="100"/>
        <c:noMultiLvlLbl val="0"/>
      </c:catAx>
      <c:valAx>
        <c:axId val="1092405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0924040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'Fig. 3.2.2'!$A$26</c:f>
              <c:strCache>
                <c:ptCount val="1"/>
                <c:pt idx="0">
                  <c:v>Personale di ricerca a tempo ind.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3.2.2'!$B$25:$H$25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3.2.2'!$B$26:$H$26</c:f>
              <c:numCache>
                <c:formatCode>#,##0</c:formatCode>
                <c:ptCount val="7"/>
                <c:pt idx="0">
                  <c:v>8012</c:v>
                </c:pt>
                <c:pt idx="1">
                  <c:v>8357</c:v>
                </c:pt>
                <c:pt idx="2">
                  <c:v>8609</c:v>
                </c:pt>
                <c:pt idx="3">
                  <c:v>8664</c:v>
                </c:pt>
                <c:pt idx="4">
                  <c:v>9182</c:v>
                </c:pt>
                <c:pt idx="5">
                  <c:v>9200</c:v>
                </c:pt>
                <c:pt idx="6">
                  <c:v>9090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E9-4B52-B7A2-2E695368894B}"/>
            </c:ext>
          </c:extLst>
        </c:ser>
        <c:ser>
          <c:idx val="2"/>
          <c:order val="1"/>
          <c:tx>
            <c:strRef>
              <c:f>'Fig. 3.2.2'!$A$27</c:f>
              <c:strCache>
                <c:ptCount val="1"/>
                <c:pt idx="0">
                  <c:v>Personale di ricerca a tempo det.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3.2.2'!$B$25:$H$25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3.2.2'!$B$27:$H$27</c:f>
              <c:numCache>
                <c:formatCode>#,##0</c:formatCode>
                <c:ptCount val="7"/>
                <c:pt idx="0">
                  <c:v>970</c:v>
                </c:pt>
                <c:pt idx="1">
                  <c:v>416</c:v>
                </c:pt>
                <c:pt idx="2">
                  <c:v>451</c:v>
                </c:pt>
                <c:pt idx="3">
                  <c:v>279</c:v>
                </c:pt>
                <c:pt idx="4">
                  <c:v>189</c:v>
                </c:pt>
                <c:pt idx="5">
                  <c:v>620</c:v>
                </c:pt>
                <c:pt idx="6">
                  <c:v>1349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E9-4B52-B7A2-2E69536889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67361407"/>
        <c:axId val="1367367647"/>
      </c:barChart>
      <c:lineChart>
        <c:grouping val="standard"/>
        <c:varyColors val="0"/>
        <c:ser>
          <c:idx val="3"/>
          <c:order val="2"/>
          <c:tx>
            <c:strRef>
              <c:f>'Fig. 3.2.2'!$A$28</c:f>
              <c:strCache>
                <c:ptCount val="1"/>
                <c:pt idx="0">
                  <c:v>Totale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'Fig. 3.2.2'!$B$28:$H$28</c:f>
              <c:numCache>
                <c:formatCode>#,##0</c:formatCode>
                <c:ptCount val="7"/>
                <c:pt idx="0">
                  <c:v>8982</c:v>
                </c:pt>
                <c:pt idx="1">
                  <c:v>8773</c:v>
                </c:pt>
                <c:pt idx="2">
                  <c:v>9060</c:v>
                </c:pt>
                <c:pt idx="3">
                  <c:v>8943</c:v>
                </c:pt>
                <c:pt idx="4">
                  <c:v>9371</c:v>
                </c:pt>
                <c:pt idx="5">
                  <c:v>9820</c:v>
                </c:pt>
                <c:pt idx="6">
                  <c:v>10439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E9-4B52-B7A2-2E695368894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67361407"/>
        <c:axId val="1367367647"/>
      </c:lineChart>
      <c:catAx>
        <c:axId val="13673614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367367647"/>
        <c:crosses val="autoZero"/>
        <c:auto val="1"/>
        <c:lblAlgn val="ctr"/>
        <c:lblOffset val="100"/>
        <c:noMultiLvlLbl val="0"/>
      </c:catAx>
      <c:valAx>
        <c:axId val="1367367647"/>
        <c:scaling>
          <c:orientation val="minMax"/>
          <c:max val="11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3673614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4.9637473247057754E-3"/>
          <c:y val="2.9812206572769954E-2"/>
          <c:w val="0.97073501716280353"/>
          <c:h val="0.120492175273865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'Fig. 3.2.2'!$A$31</c:f>
              <c:strCache>
                <c:ptCount val="1"/>
                <c:pt idx="0">
                  <c:v>Personale di ricerca a tempo ind.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3.2.2'!$B$30:$C$30</c:f>
              <c:numCache>
                <c:formatCode>General</c:formatCode>
                <c:ptCount val="2"/>
                <c:pt idx="0">
                  <c:v>2018</c:v>
                </c:pt>
                <c:pt idx="1">
                  <c:v>2024</c:v>
                </c:pt>
              </c:numCache>
            </c:numRef>
          </c:cat>
          <c:val>
            <c:numRef>
              <c:f>'Fig. 3.2.2'!$B$31:$C$31</c:f>
              <c:numCache>
                <c:formatCode>0.0%</c:formatCode>
                <c:ptCount val="2"/>
                <c:pt idx="0">
                  <c:v>0.89200623469160545</c:v>
                </c:pt>
                <c:pt idx="1">
                  <c:v>0.87077306255388442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53-4241-8CE7-1DF9E2F0C2B8}"/>
            </c:ext>
          </c:extLst>
        </c:ser>
        <c:ser>
          <c:idx val="1"/>
          <c:order val="1"/>
          <c:tx>
            <c:strRef>
              <c:f>'Fig. 3.2.2'!$A$32</c:f>
              <c:strCache>
                <c:ptCount val="1"/>
                <c:pt idx="0">
                  <c:v>Personale di ricerca a tempo det.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3.2.2'!$B$30:$C$30</c:f>
              <c:numCache>
                <c:formatCode>General</c:formatCode>
                <c:ptCount val="2"/>
                <c:pt idx="0">
                  <c:v>2018</c:v>
                </c:pt>
                <c:pt idx="1">
                  <c:v>2024</c:v>
                </c:pt>
              </c:numCache>
            </c:numRef>
          </c:cat>
          <c:val>
            <c:numRef>
              <c:f>'Fig. 3.2.2'!$B$32:$C$32</c:f>
              <c:numCache>
                <c:formatCode>0.0%</c:formatCode>
                <c:ptCount val="2"/>
                <c:pt idx="0">
                  <c:v>0.10799376530839457</c:v>
                </c:pt>
                <c:pt idx="1">
                  <c:v>0.12922693744611552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53-4241-8CE7-1DF9E2F0C2B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24168095"/>
        <c:axId val="24168575"/>
      </c:barChart>
      <c:catAx>
        <c:axId val="2416809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24168575"/>
        <c:crosses val="autoZero"/>
        <c:auto val="1"/>
        <c:lblAlgn val="ctr"/>
        <c:lblOffset val="100"/>
        <c:noMultiLvlLbl val="0"/>
      </c:catAx>
      <c:valAx>
        <c:axId val="24168575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241680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'Fig. 3.2.5'!$A$27</c:f>
              <c:strCache>
                <c:ptCount val="1"/>
                <c:pt idx="0">
                  <c:v>Personale TA a tempo ind.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3.2.5'!$B$26:$H$26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3.2.5'!$B$27:$H$27</c:f>
              <c:numCache>
                <c:formatCode>#,##0</c:formatCode>
                <c:ptCount val="7"/>
                <c:pt idx="0">
                  <c:v>5447</c:v>
                </c:pt>
                <c:pt idx="1">
                  <c:v>5349</c:v>
                </c:pt>
                <c:pt idx="2">
                  <c:v>5223</c:v>
                </c:pt>
                <c:pt idx="3">
                  <c:v>5123</c:v>
                </c:pt>
                <c:pt idx="4">
                  <c:v>5034</c:v>
                </c:pt>
                <c:pt idx="5">
                  <c:v>5215</c:v>
                </c:pt>
                <c:pt idx="6">
                  <c:v>5281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BB-4A22-9AF7-B909D74BDC1C}"/>
            </c:ext>
          </c:extLst>
        </c:ser>
        <c:ser>
          <c:idx val="2"/>
          <c:order val="1"/>
          <c:tx>
            <c:strRef>
              <c:f>'Fig. 3.2.5'!$A$28</c:f>
              <c:strCache>
                <c:ptCount val="1"/>
                <c:pt idx="0">
                  <c:v>Personale TA a tempo det.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3.2.5'!$B$26:$H$26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3.2.5'!$B$28:$H$28</c:f>
              <c:numCache>
                <c:formatCode>#,##0</c:formatCode>
                <c:ptCount val="7"/>
                <c:pt idx="0">
                  <c:v>731</c:v>
                </c:pt>
                <c:pt idx="1">
                  <c:v>389</c:v>
                </c:pt>
                <c:pt idx="2">
                  <c:v>369</c:v>
                </c:pt>
                <c:pt idx="3">
                  <c:v>438</c:v>
                </c:pt>
                <c:pt idx="4">
                  <c:v>372</c:v>
                </c:pt>
                <c:pt idx="5">
                  <c:v>459</c:v>
                </c:pt>
                <c:pt idx="6">
                  <c:v>562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BB-4A22-9AF7-B909D74BDC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67361407"/>
        <c:axId val="1367367647"/>
      </c:barChart>
      <c:lineChart>
        <c:grouping val="standard"/>
        <c:varyColors val="0"/>
        <c:ser>
          <c:idx val="3"/>
          <c:order val="2"/>
          <c:tx>
            <c:strRef>
              <c:f>'Fig. 3.2.5'!$A$29</c:f>
              <c:strCache>
                <c:ptCount val="1"/>
                <c:pt idx="0">
                  <c:v>Totale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'Fig. 3.2.5'!$B$29:$H$29</c:f>
              <c:numCache>
                <c:formatCode>#,##0</c:formatCode>
                <c:ptCount val="7"/>
                <c:pt idx="0">
                  <c:v>6178</c:v>
                </c:pt>
                <c:pt idx="1">
                  <c:v>5738</c:v>
                </c:pt>
                <c:pt idx="2">
                  <c:v>5592</c:v>
                </c:pt>
                <c:pt idx="3">
                  <c:v>5561</c:v>
                </c:pt>
                <c:pt idx="4">
                  <c:v>5406</c:v>
                </c:pt>
                <c:pt idx="5">
                  <c:v>5674</c:v>
                </c:pt>
                <c:pt idx="6">
                  <c:v>5843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BB-4A22-9AF7-B909D74BDC1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67361407"/>
        <c:axId val="1367367647"/>
      </c:lineChart>
      <c:catAx>
        <c:axId val="13673614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367367647"/>
        <c:crosses val="autoZero"/>
        <c:auto val="1"/>
        <c:lblAlgn val="ctr"/>
        <c:lblOffset val="100"/>
        <c:noMultiLvlLbl val="0"/>
      </c:catAx>
      <c:valAx>
        <c:axId val="1367367647"/>
        <c:scaling>
          <c:orientation val="minMax"/>
          <c:max val="7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3673614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8.4063135776622291E-2"/>
          <c:y val="2.9547939787347897E-2"/>
          <c:w val="0.83671683283853582"/>
          <c:h val="8.31041623042739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bar"/>
        <c:grouping val="percentStacked"/>
        <c:varyColors val="0"/>
        <c:ser>
          <c:idx val="1"/>
          <c:order val="0"/>
          <c:tx>
            <c:strRef>
              <c:f>'Fig. 3.2.5'!$A$32</c:f>
              <c:strCache>
                <c:ptCount val="1"/>
                <c:pt idx="0">
                  <c:v>Personale TA a tempo ind.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3.2.5'!$B$31:$C$31</c:f>
              <c:numCache>
                <c:formatCode>General</c:formatCode>
                <c:ptCount val="2"/>
                <c:pt idx="0">
                  <c:v>2018</c:v>
                </c:pt>
                <c:pt idx="1">
                  <c:v>2024</c:v>
                </c:pt>
              </c:numCache>
            </c:numRef>
          </c:cat>
          <c:val>
            <c:numRef>
              <c:f>'Fig. 3.2.5'!$B$32:$C$32</c:f>
              <c:numCache>
                <c:formatCode>0.0%</c:formatCode>
                <c:ptCount val="2"/>
                <c:pt idx="0">
                  <c:v>0.88167691809647131</c:v>
                </c:pt>
                <c:pt idx="1">
                  <c:v>0.90381653260311479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BF-4A6D-9F3B-7D5AFF4E89C6}"/>
            </c:ext>
          </c:extLst>
        </c:ser>
        <c:ser>
          <c:idx val="2"/>
          <c:order val="1"/>
          <c:tx>
            <c:strRef>
              <c:f>'Fig. 3.2.5'!$A$33</c:f>
              <c:strCache>
                <c:ptCount val="1"/>
                <c:pt idx="0">
                  <c:v>Personale TA a tempo det.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3.2.5'!$B$31:$C$31</c:f>
              <c:numCache>
                <c:formatCode>General</c:formatCode>
                <c:ptCount val="2"/>
                <c:pt idx="0">
                  <c:v>2018</c:v>
                </c:pt>
                <c:pt idx="1">
                  <c:v>2024</c:v>
                </c:pt>
              </c:numCache>
            </c:numRef>
          </c:cat>
          <c:val>
            <c:numRef>
              <c:f>'Fig. 3.2.5'!$B$33:$C$33</c:f>
              <c:numCache>
                <c:formatCode>0.0%</c:formatCode>
                <c:ptCount val="2"/>
                <c:pt idx="0">
                  <c:v>0.11832308190352865</c:v>
                </c:pt>
                <c:pt idx="1">
                  <c:v>9.6183467396885158E-2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BF-4A6D-9F3B-7D5AFF4E89C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884950143"/>
        <c:axId val="884955903"/>
      </c:barChart>
      <c:catAx>
        <c:axId val="88495014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884955903"/>
        <c:crosses val="autoZero"/>
        <c:auto val="1"/>
        <c:lblAlgn val="ctr"/>
        <c:lblOffset val="100"/>
        <c:noMultiLvlLbl val="0"/>
      </c:catAx>
      <c:valAx>
        <c:axId val="884955903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8849501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40220841505809"/>
          <c:y val="0.11619652216847265"/>
          <c:w val="0.87886946072741756"/>
          <c:h val="0.8086662191690826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'Fig. 3.3.1'!$A$39</c:f>
              <c:strCache>
                <c:ptCount val="1"/>
                <c:pt idx="0">
                  <c:v>FOE - assegnazione ordinaria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numFmt formatCode="#,##0.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3.3.1'!$B$38:$H$38</c:f>
              <c:numCache>
                <c:formatCode>General</c:formatCod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'Fig. 3.3.1'!$B$39:$H$39</c:f>
              <c:numCache>
                <c:formatCode>"€"#,##0_);[Red]\("€"#,##0\)</c:formatCode>
                <c:ptCount val="7"/>
                <c:pt idx="0">
                  <c:v>1180518348</c:v>
                </c:pt>
                <c:pt idx="1">
                  <c:v>1169118350</c:v>
                </c:pt>
                <c:pt idx="2">
                  <c:v>1201458350</c:v>
                </c:pt>
                <c:pt idx="3">
                  <c:v>1159583607</c:v>
                </c:pt>
                <c:pt idx="4">
                  <c:v>1241633600</c:v>
                </c:pt>
                <c:pt idx="5">
                  <c:v>1283633600</c:v>
                </c:pt>
                <c:pt idx="6">
                  <c:v>1293633600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5E-4288-8881-5F589494BEB1}"/>
            </c:ext>
          </c:extLst>
        </c:ser>
        <c:ser>
          <c:idx val="1"/>
          <c:order val="1"/>
          <c:tx>
            <c:strRef>
              <c:f>'Fig. 3.3.1'!$A$40</c:f>
              <c:strCache>
                <c:ptCount val="1"/>
                <c:pt idx="0">
                  <c:v>FOE - progettualità e attività di ricerca internazionali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#,##0.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3.3.1'!$B$38:$H$38</c:f>
              <c:numCache>
                <c:formatCode>General</c:formatCod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'Fig. 3.3.1'!$B$40:$H$40</c:f>
              <c:numCache>
                <c:formatCode>"€"#,##0_);[Red]\("€"#,##0\)</c:formatCode>
                <c:ptCount val="7"/>
                <c:pt idx="0">
                  <c:v>592975000</c:v>
                </c:pt>
                <c:pt idx="1">
                  <c:v>585225000</c:v>
                </c:pt>
                <c:pt idx="2">
                  <c:v>591885000</c:v>
                </c:pt>
                <c:pt idx="3">
                  <c:v>201095000</c:v>
                </c:pt>
                <c:pt idx="4">
                  <c:v>194250000</c:v>
                </c:pt>
                <c:pt idx="5">
                  <c:v>192250000</c:v>
                </c:pt>
                <c:pt idx="6">
                  <c:v>192250000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5E-4288-8881-5F589494BEB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1927805951"/>
        <c:axId val="1927816511"/>
      </c:barChart>
      <c:lineChart>
        <c:grouping val="standard"/>
        <c:varyColors val="0"/>
        <c:ser>
          <c:idx val="2"/>
          <c:order val="2"/>
          <c:tx>
            <c:strRef>
              <c:f>'Fig. 3.3.1'!$A$44</c:f>
              <c:strCache>
                <c:ptCount val="1"/>
                <c:pt idx="0">
                  <c:v>Totale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dLbls>
            <c:numFmt formatCode="#,##0.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3.3.1'!$B$38:$H$38</c:f>
              <c:numCache>
                <c:formatCode>General</c:formatCod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'Fig. 3.3.1'!$B$44:$H$44</c:f>
              <c:numCache>
                <c:formatCode>"€"#,##0_);[Red]\("€"#,##0\)</c:formatCode>
                <c:ptCount val="7"/>
                <c:pt idx="0">
                  <c:v>1773493348</c:v>
                </c:pt>
                <c:pt idx="1">
                  <c:v>1754343350</c:v>
                </c:pt>
                <c:pt idx="2">
                  <c:v>1793343350</c:v>
                </c:pt>
                <c:pt idx="3">
                  <c:v>1360678607</c:v>
                </c:pt>
                <c:pt idx="4">
                  <c:v>1435883600</c:v>
                </c:pt>
                <c:pt idx="5">
                  <c:v>1475883600</c:v>
                </c:pt>
                <c:pt idx="6">
                  <c:v>1485883600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95E-4288-8881-5F589494BEB1}"/>
            </c:ext>
          </c:extLst>
        </c:ser>
        <c:ser>
          <c:idx val="3"/>
          <c:order val="3"/>
          <c:tx>
            <c:strRef>
              <c:f>'Fig. 3.3.1'!$A$45</c:f>
              <c:strCache>
                <c:ptCount val="1"/>
                <c:pt idx="0">
                  <c:v>Totale al netto dell'ASI</c:v>
                </c:pt>
              </c:strCache>
            </c:strRef>
          </c:tx>
          <c:spPr>
            <a:ln w="2222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1.6210513229550277E-2"/>
                  <c:y val="-3.49687371479878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95E-4288-8881-5F589494BEB1}"/>
                </c:ext>
              </c:extLst>
            </c:dLbl>
            <c:dLbl>
              <c:idx val="1"/>
              <c:layout>
                <c:manualLayout>
                  <c:x val="1.4452323074501439E-2"/>
                  <c:y val="-3.49687371479879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95E-4288-8881-5F589494BEB1}"/>
                </c:ext>
              </c:extLst>
            </c:dLbl>
            <c:dLbl>
              <c:idx val="2"/>
              <c:layout>
                <c:manualLayout>
                  <c:x val="1.4452323074501439E-2"/>
                  <c:y val="-4.45056654610754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95E-4288-8881-5F589494BEB1}"/>
                </c:ext>
              </c:extLst>
            </c:dLbl>
            <c:numFmt formatCode="#,##0.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'Fig. 3.3.1'!$B$38:$H$38</c:f>
              <c:numCache>
                <c:formatCode>General</c:formatCod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'Fig. 3.3.1'!$B$45:$H$45</c:f>
              <c:numCache>
                <c:formatCode>"€"#,##0_);[Red]\("€"#,##0\)</c:formatCode>
                <c:ptCount val="7"/>
                <c:pt idx="0">
                  <c:v>1263274951</c:v>
                </c:pt>
                <c:pt idx="1">
                  <c:v>1253144617</c:v>
                </c:pt>
                <c:pt idx="2">
                  <c:v>1288038357</c:v>
                </c:pt>
                <c:pt idx="3">
                  <c:v>1360678607</c:v>
                </c:pt>
                <c:pt idx="4">
                  <c:v>1435883600</c:v>
                </c:pt>
                <c:pt idx="5">
                  <c:v>1475883600</c:v>
                </c:pt>
                <c:pt idx="6">
                  <c:v>1485883600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95E-4288-8881-5F589494BEB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927805951"/>
        <c:axId val="1927816511"/>
      </c:lineChart>
      <c:catAx>
        <c:axId val="1927805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927816511"/>
        <c:crosses val="autoZero"/>
        <c:auto val="1"/>
        <c:lblAlgn val="ctr"/>
        <c:lblOffset val="100"/>
        <c:noMultiLvlLbl val="0"/>
      </c:catAx>
      <c:valAx>
        <c:axId val="1927816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927805951"/>
        <c:crosses val="autoZero"/>
        <c:crossBetween val="between"/>
        <c:dispUnits>
          <c:custUnit val="1000000000"/>
          <c:dispUnitsLbl>
            <c:layout>
              <c:manualLayout>
                <c:xMode val="edge"/>
                <c:yMode val="edge"/>
                <c:x val="1.5792832472860837E-2"/>
                <c:y val="0.16195093984693951"/>
              </c:manualLayout>
            </c:layout>
            <c:tx>
              <c:rich>
                <a:bodyPr rot="-540000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r>
                    <a:rPr lang="it-IT"/>
                    <a:t>Miliardi di €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4.9999950573258407E-2"/>
          <c:y val="1.9433500702870445E-2"/>
          <c:w val="0.93766313472585872"/>
          <c:h val="8.38073543303552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'Fig. 3.3.1'!$A$50</c:f>
              <c:strCache>
                <c:ptCount val="1"/>
                <c:pt idx="0">
                  <c:v>FOE - assegnazione ordinaria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30C-48F6-8983-24AD489388A5}"/>
              </c:ext>
            </c:extLst>
          </c:dPt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30C-48F6-8983-24AD489388A5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530C-48F6-8983-24AD489388A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'Fig. 3.3.1'!$B$49:$H$49</c15:sqref>
                  </c15:fullRef>
                </c:ext>
              </c:extLst>
              <c:f>('Fig. 3.3.1'!$B$49,'Fig. 3.3.1'!$E$49,'Fig. 3.3.1'!$H$49)</c:f>
              <c:numCache>
                <c:formatCode>General</c:formatCode>
                <c:ptCount val="3"/>
                <c:pt idx="0">
                  <c:v>2019</c:v>
                </c:pt>
                <c:pt idx="1">
                  <c:v>2022</c:v>
                </c:pt>
                <c:pt idx="2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'Fig. 3.3.1'!$B$50:$H$50</c15:sqref>
                  </c15:fullRef>
                </c:ext>
              </c:extLst>
              <c:f>('Fig. 3.3.1'!$B$50,'Fig. 3.3.1'!$E$50,'Fig. 3.3.1'!$H$50)</c:f>
              <c:numCache>
                <c:formatCode>0.0%</c:formatCode>
                <c:ptCount val="3"/>
                <c:pt idx="0">
                  <c:v>0.66564577156790106</c:v>
                </c:pt>
                <c:pt idx="1">
                  <c:v>0.85220977314887703</c:v>
                </c:pt>
                <c:pt idx="2">
                  <c:v>0.87061570637161623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30C-48F6-8983-24AD489388A5}"/>
            </c:ext>
          </c:extLst>
        </c:ser>
        <c:ser>
          <c:idx val="1"/>
          <c:order val="1"/>
          <c:tx>
            <c:strRef>
              <c:f>'Fig. 3.3.1'!$A$51</c:f>
              <c:strCache>
                <c:ptCount val="1"/>
                <c:pt idx="0">
                  <c:v>FOE - progettualità e attività di ricerca internazionali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'Fig. 3.3.1'!$B$49:$H$49</c15:sqref>
                  </c15:fullRef>
                </c:ext>
              </c:extLst>
              <c:f>('Fig. 3.3.1'!$B$49,'Fig. 3.3.1'!$E$49,'Fig. 3.3.1'!$H$49)</c:f>
              <c:numCache>
                <c:formatCode>General</c:formatCode>
                <c:ptCount val="3"/>
                <c:pt idx="0">
                  <c:v>2019</c:v>
                </c:pt>
                <c:pt idx="1">
                  <c:v>2022</c:v>
                </c:pt>
                <c:pt idx="2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'Fig. 3.3.1'!$B$51:$H$51</c15:sqref>
                  </c15:fullRef>
                </c:ext>
              </c:extLst>
              <c:f>('Fig. 3.3.1'!$B$51,'Fig. 3.3.1'!$E$51,'Fig. 3.3.1'!$H$51)</c:f>
              <c:numCache>
                <c:formatCode>0.0%</c:formatCode>
                <c:ptCount val="3"/>
                <c:pt idx="0">
                  <c:v>0.334354228432099</c:v>
                </c:pt>
                <c:pt idx="1">
                  <c:v>0.14779022685112297</c:v>
                </c:pt>
                <c:pt idx="2">
                  <c:v>0.1293842936283838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30C-48F6-8983-24AD489388A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272841535"/>
        <c:axId val="1272846335"/>
      </c:barChart>
      <c:catAx>
        <c:axId val="127284153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272846335"/>
        <c:crosses val="autoZero"/>
        <c:auto val="1"/>
        <c:lblAlgn val="ctr"/>
        <c:lblOffset val="100"/>
        <c:noMultiLvlLbl val="0"/>
      </c:catAx>
      <c:valAx>
        <c:axId val="12728463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2728415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'Fig. 3.3.2'!$A$28</c:f>
              <c:strCache>
                <c:ptCount val="1"/>
                <c:pt idx="0">
                  <c:v>Totale al netto dell'ASI - prezzi costanti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3.3.2'!$B$27:$H$27</c:f>
              <c:numCache>
                <c:formatCode>General</c:formatCod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'Fig. 3.3.2'!$B$28:$H$28</c:f>
              <c:numCache>
                <c:formatCode>#,##0.000</c:formatCode>
                <c:ptCount val="7"/>
                <c:pt idx="0">
                  <c:v>1263274951</c:v>
                </c:pt>
                <c:pt idx="1">
                  <c:v>1233410056.1023622</c:v>
                </c:pt>
                <c:pt idx="2">
                  <c:v>1251484983.5990393</c:v>
                </c:pt>
                <c:pt idx="3">
                  <c:v>1277356298.0203681</c:v>
                </c:pt>
                <c:pt idx="4">
                  <c:v>1269261816.8226564</c:v>
                </c:pt>
                <c:pt idx="5">
                  <c:v>1279039377.7254367</c:v>
                </c:pt>
                <c:pt idx="6">
                  <c:v>1262456509.4139445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51-45EE-B845-ED72A71FCD98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626869071"/>
        <c:axId val="1626867151"/>
      </c:lineChart>
      <c:catAx>
        <c:axId val="1626869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626867151"/>
        <c:crosses val="autoZero"/>
        <c:auto val="1"/>
        <c:lblAlgn val="ctr"/>
        <c:lblOffset val="100"/>
        <c:noMultiLvlLbl val="0"/>
      </c:catAx>
      <c:valAx>
        <c:axId val="1626867151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626869071"/>
        <c:crosses val="autoZero"/>
        <c:crossBetween val="between"/>
        <c:dispUnits>
          <c:builtInUnit val="billions"/>
          <c:dispUnitsLbl>
            <c:tx>
              <c:rich>
                <a:bodyPr rot="-540000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r>
                    <a:rPr lang="it-IT"/>
                    <a:t>Miliardi di €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'Fig. 3.3.2'!$A$29</c:f>
              <c:strCache>
                <c:ptCount val="1"/>
                <c:pt idx="0">
                  <c:v>Totale al netto dell'ASI - indice (2019=100)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3.3.2'!$B$27:$H$27</c:f>
              <c:numCache>
                <c:formatCode>General</c:formatCod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'Fig. 3.3.2'!$B$29:$H$29</c:f>
              <c:numCache>
                <c:formatCode>#,##0.00</c:formatCode>
                <c:ptCount val="7"/>
                <c:pt idx="0">
                  <c:v>100</c:v>
                </c:pt>
                <c:pt idx="1">
                  <c:v>97.635914899286419</c:v>
                </c:pt>
                <c:pt idx="2">
                  <c:v>99.066714067936843</c:v>
                </c:pt>
                <c:pt idx="3">
                  <c:v>101.11467000982022</c:v>
                </c:pt>
                <c:pt idx="4">
                  <c:v>100.47391629335461</c:v>
                </c:pt>
                <c:pt idx="5">
                  <c:v>101.24790147330616</c:v>
                </c:pt>
                <c:pt idx="6">
                  <c:v>99.935212711578927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FFB-4D4A-A612-ED355AFC053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9709871"/>
        <c:axId val="1405380911"/>
      </c:lineChart>
      <c:catAx>
        <c:axId val="897098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405380911"/>
        <c:crosses val="autoZero"/>
        <c:auto val="1"/>
        <c:lblAlgn val="ctr"/>
        <c:lblOffset val="100"/>
        <c:noMultiLvlLbl val="0"/>
      </c:catAx>
      <c:valAx>
        <c:axId val="1405380911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897098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'Fig. 3.3.3'!$B$30</c:f>
              <c:strCache>
                <c:ptCount val="1"/>
                <c:pt idx="0">
                  <c:v>Assegnazione ordinaria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3.3.3'!$A$31:$A$43</c:f>
              <c:strCache>
                <c:ptCount val="13"/>
                <c:pt idx="0">
                  <c:v>INVALSI</c:v>
                </c:pt>
                <c:pt idx="1">
                  <c:v>INDIRE</c:v>
                </c:pt>
                <c:pt idx="2">
                  <c:v>IISG</c:v>
                </c:pt>
                <c:pt idx="3">
                  <c:v>FERMI</c:v>
                </c:pt>
                <c:pt idx="4">
                  <c:v>INDAM</c:v>
                </c:pt>
                <c:pt idx="5">
                  <c:v>AREA</c:v>
                </c:pt>
                <c:pt idx="6">
                  <c:v>SZN</c:v>
                </c:pt>
                <c:pt idx="7">
                  <c:v>OGS</c:v>
                </c:pt>
                <c:pt idx="8">
                  <c:v>INRIM</c:v>
                </c:pt>
                <c:pt idx="9">
                  <c:v>INGV</c:v>
                </c:pt>
                <c:pt idx="10">
                  <c:v>INAF</c:v>
                </c:pt>
                <c:pt idx="11">
                  <c:v>INFN</c:v>
                </c:pt>
                <c:pt idx="12">
                  <c:v>CNR</c:v>
                </c:pt>
              </c:strCache>
            </c:strRef>
          </c:cat>
          <c:val>
            <c:numRef>
              <c:f>'Fig. 3.3.3'!$B$31:$B$43</c:f>
              <c:numCache>
                <c:formatCode>0.0%</c:formatCode>
                <c:ptCount val="13"/>
                <c:pt idx="0">
                  <c:v>1</c:v>
                </c:pt>
                <c:pt idx="1">
                  <c:v>1</c:v>
                </c:pt>
                <c:pt idx="2">
                  <c:v>0.75838833870609523</c:v>
                </c:pt>
                <c:pt idx="3">
                  <c:v>1</c:v>
                </c:pt>
                <c:pt idx="4">
                  <c:v>0.77747401214356104</c:v>
                </c:pt>
                <c:pt idx="5">
                  <c:v>0.38616881220102917</c:v>
                </c:pt>
                <c:pt idx="6">
                  <c:v>0.94064708275556119</c:v>
                </c:pt>
                <c:pt idx="7">
                  <c:v>0.75225018415859646</c:v>
                </c:pt>
                <c:pt idx="8">
                  <c:v>0.81655856998233234</c:v>
                </c:pt>
                <c:pt idx="9">
                  <c:v>0.93041952894397584</c:v>
                </c:pt>
                <c:pt idx="10">
                  <c:v>0.7791046709074636</c:v>
                </c:pt>
                <c:pt idx="11">
                  <c:v>0.84941381515877634</c:v>
                </c:pt>
                <c:pt idx="12">
                  <c:v>0.91344315863804071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F0-4B25-8133-2BD12C88B48B}"/>
            </c:ext>
          </c:extLst>
        </c:ser>
        <c:ser>
          <c:idx val="1"/>
          <c:order val="1"/>
          <c:tx>
            <c:strRef>
              <c:f>'Fig. 3.3.3'!$C$30</c:f>
              <c:strCache>
                <c:ptCount val="1"/>
                <c:pt idx="0">
                  <c:v>Progettualità e attività internazionali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6F0-4B25-8133-2BD12C88B48B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6F0-4B25-8133-2BD12C88B48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6F0-4B25-8133-2BD12C88B4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3.3.3'!$A$31:$A$43</c:f>
              <c:strCache>
                <c:ptCount val="13"/>
                <c:pt idx="0">
                  <c:v>INVALSI</c:v>
                </c:pt>
                <c:pt idx="1">
                  <c:v>INDIRE</c:v>
                </c:pt>
                <c:pt idx="2">
                  <c:v>IISG</c:v>
                </c:pt>
                <c:pt idx="3">
                  <c:v>FERMI</c:v>
                </c:pt>
                <c:pt idx="4">
                  <c:v>INDAM</c:v>
                </c:pt>
                <c:pt idx="5">
                  <c:v>AREA</c:v>
                </c:pt>
                <c:pt idx="6">
                  <c:v>SZN</c:v>
                </c:pt>
                <c:pt idx="7">
                  <c:v>OGS</c:v>
                </c:pt>
                <c:pt idx="8">
                  <c:v>INRIM</c:v>
                </c:pt>
                <c:pt idx="9">
                  <c:v>INGV</c:v>
                </c:pt>
                <c:pt idx="10">
                  <c:v>INAF</c:v>
                </c:pt>
                <c:pt idx="11">
                  <c:v>INFN</c:v>
                </c:pt>
                <c:pt idx="12">
                  <c:v>CNR</c:v>
                </c:pt>
              </c:strCache>
            </c:strRef>
          </c:cat>
          <c:val>
            <c:numRef>
              <c:f>'Fig. 3.3.3'!$C$31:$C$43</c:f>
              <c:numCache>
                <c:formatCode>0.0%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0.24161166129390479</c:v>
                </c:pt>
                <c:pt idx="3">
                  <c:v>0</c:v>
                </c:pt>
                <c:pt idx="4">
                  <c:v>0.22252598785643896</c:v>
                </c:pt>
                <c:pt idx="5">
                  <c:v>0.61383118779897083</c:v>
                </c:pt>
                <c:pt idx="6">
                  <c:v>5.9352917244438849E-2</c:v>
                </c:pt>
                <c:pt idx="7">
                  <c:v>0.24774981584140357</c:v>
                </c:pt>
                <c:pt idx="8">
                  <c:v>0.18344143001766769</c:v>
                </c:pt>
                <c:pt idx="9">
                  <c:v>6.9580471056024121E-2</c:v>
                </c:pt>
                <c:pt idx="10">
                  <c:v>0.22089532909253642</c:v>
                </c:pt>
                <c:pt idx="11">
                  <c:v>0.15058618484122369</c:v>
                </c:pt>
                <c:pt idx="12">
                  <c:v>8.6556841361959333E-2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6F0-4B25-8133-2BD12C88B48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716893839"/>
        <c:axId val="1716889999"/>
      </c:barChart>
      <c:catAx>
        <c:axId val="171689383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716889999"/>
        <c:crosses val="autoZero"/>
        <c:auto val="1"/>
        <c:lblAlgn val="ctr"/>
        <c:lblOffset val="100"/>
        <c:noMultiLvlLbl val="0"/>
      </c:catAx>
      <c:valAx>
        <c:axId val="17168899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7168938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'Fig. 3.4.1'!$B$32</c:f>
              <c:strCache>
                <c:ptCount val="1"/>
                <c:pt idx="0">
                  <c:v>Peso % personale di ricerca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3.4.1'!$A$33:$A$41</c:f>
              <c:strCache>
                <c:ptCount val="9"/>
                <c:pt idx="0">
                  <c:v>CNR</c:v>
                </c:pt>
                <c:pt idx="1">
                  <c:v>INFN</c:v>
                </c:pt>
                <c:pt idx="2">
                  <c:v>INAF</c:v>
                </c:pt>
                <c:pt idx="3">
                  <c:v>INGV</c:v>
                </c:pt>
                <c:pt idx="4">
                  <c:v>ASI</c:v>
                </c:pt>
                <c:pt idx="5">
                  <c:v>OGS</c:v>
                </c:pt>
                <c:pt idx="6">
                  <c:v>INRIM</c:v>
                </c:pt>
                <c:pt idx="7">
                  <c:v>SZN</c:v>
                </c:pt>
                <c:pt idx="8">
                  <c:v>FERMI</c:v>
                </c:pt>
              </c:strCache>
            </c:strRef>
          </c:cat>
          <c:val>
            <c:numRef>
              <c:f>'Fig. 3.4.1'!$B$33:$B$41</c:f>
              <c:numCache>
                <c:formatCode>0.0%</c:formatCode>
                <c:ptCount val="9"/>
                <c:pt idx="0">
                  <c:v>0.64109105180533754</c:v>
                </c:pt>
                <c:pt idx="1">
                  <c:v>0.1259811616954474</c:v>
                </c:pt>
                <c:pt idx="2">
                  <c:v>8.9383830455259022E-2</c:v>
                </c:pt>
                <c:pt idx="3">
                  <c:v>6.1518838304552591E-2</c:v>
                </c:pt>
                <c:pt idx="4">
                  <c:v>2.8551805337519623E-2</c:v>
                </c:pt>
                <c:pt idx="5">
                  <c:v>1.9427001569858712E-2</c:v>
                </c:pt>
                <c:pt idx="6">
                  <c:v>1.707221350078493E-2</c:v>
                </c:pt>
                <c:pt idx="7">
                  <c:v>1.4815541601255887E-2</c:v>
                </c:pt>
                <c:pt idx="8">
                  <c:v>2.1585557299843012E-3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B3-43DA-A02F-CF293E515DFF}"/>
            </c:ext>
          </c:extLst>
        </c:ser>
        <c:ser>
          <c:idx val="1"/>
          <c:order val="1"/>
          <c:tx>
            <c:strRef>
              <c:f>'Fig. 3.4.1'!$C$32</c:f>
              <c:strCache>
                <c:ptCount val="1"/>
                <c:pt idx="0">
                  <c:v>Peso % produzione scientifica*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3.4.1'!$A$33:$A$41</c:f>
              <c:strCache>
                <c:ptCount val="9"/>
                <c:pt idx="0">
                  <c:v>CNR</c:v>
                </c:pt>
                <c:pt idx="1">
                  <c:v>INFN</c:v>
                </c:pt>
                <c:pt idx="2">
                  <c:v>INAF</c:v>
                </c:pt>
                <c:pt idx="3">
                  <c:v>INGV</c:v>
                </c:pt>
                <c:pt idx="4">
                  <c:v>ASI</c:v>
                </c:pt>
                <c:pt idx="5">
                  <c:v>OGS</c:v>
                </c:pt>
                <c:pt idx="6">
                  <c:v>INRIM</c:v>
                </c:pt>
                <c:pt idx="7">
                  <c:v>SZN</c:v>
                </c:pt>
                <c:pt idx="8">
                  <c:v>FERMI</c:v>
                </c:pt>
              </c:strCache>
            </c:strRef>
          </c:cat>
          <c:val>
            <c:numRef>
              <c:f>'Fig. 3.4.1'!$C$33:$C$41</c:f>
              <c:numCache>
                <c:formatCode>0.0%</c:formatCode>
                <c:ptCount val="9"/>
                <c:pt idx="0">
                  <c:v>0.59461051391547637</c:v>
                </c:pt>
                <c:pt idx="1">
                  <c:v>0.27929121876994062</c:v>
                </c:pt>
                <c:pt idx="2">
                  <c:v>0.12938693368674226</c:v>
                </c:pt>
                <c:pt idx="3">
                  <c:v>3.7058852402689836E-2</c:v>
                </c:pt>
                <c:pt idx="4">
                  <c:v>2.2775241741520642E-2</c:v>
                </c:pt>
                <c:pt idx="5">
                  <c:v>1.2516566043292593E-2</c:v>
                </c:pt>
                <c:pt idx="6">
                  <c:v>1.2958327197761743E-2</c:v>
                </c:pt>
                <c:pt idx="7">
                  <c:v>2.0026505669268148E-2</c:v>
                </c:pt>
                <c:pt idx="8">
                  <c:v>7.4117704805379669E-3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B3-43DA-A02F-CF293E515DF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4788271"/>
        <c:axId val="34786831"/>
      </c:barChart>
      <c:catAx>
        <c:axId val="347882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34786831"/>
        <c:crosses val="autoZero"/>
        <c:auto val="1"/>
        <c:lblAlgn val="ctr"/>
        <c:lblOffset val="100"/>
        <c:noMultiLvlLbl val="0"/>
      </c:catAx>
      <c:valAx>
        <c:axId val="34786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347882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'Fig. 3.4.2'!$B$18</c:f>
              <c:strCache>
                <c:ptCount val="1"/>
                <c:pt idx="0">
                  <c:v>Pubblicazioni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3.4.2'!$A$19:$A$24</c:f>
              <c:strCache>
                <c:ptCount val="6"/>
                <c:pt idx="0">
                  <c:v>Scienze naturali</c:v>
                </c:pt>
                <c:pt idx="1">
                  <c:v>Ingegneria e tecnologie</c:v>
                </c:pt>
                <c:pt idx="2">
                  <c:v>Scienze mediche</c:v>
                </c:pt>
                <c:pt idx="3">
                  <c:v>Scienze agrarie e veterinarie</c:v>
                </c:pt>
                <c:pt idx="4">
                  <c:v>Scienze sociali</c:v>
                </c:pt>
                <c:pt idx="5">
                  <c:v>Studi umanistici</c:v>
                </c:pt>
              </c:strCache>
            </c:strRef>
          </c:cat>
          <c:val>
            <c:numRef>
              <c:f>'Fig. 3.4.2'!$B$19:$B$24</c:f>
              <c:numCache>
                <c:formatCode>_-* #,##0_-;\-* #,##0_-;_-* "-"??_-;_-@_-</c:formatCode>
                <c:ptCount val="6"/>
                <c:pt idx="0">
                  <c:v>83341</c:v>
                </c:pt>
                <c:pt idx="1">
                  <c:v>29817</c:v>
                </c:pt>
                <c:pt idx="2">
                  <c:v>15650</c:v>
                </c:pt>
                <c:pt idx="3">
                  <c:v>6356</c:v>
                </c:pt>
                <c:pt idx="4">
                  <c:v>5346</c:v>
                </c:pt>
                <c:pt idx="5">
                  <c:v>1529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80-42AC-8B11-51BED2C7B37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242170927"/>
        <c:axId val="1242167567"/>
      </c:barChart>
      <c:catAx>
        <c:axId val="124217092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242167567"/>
        <c:crosses val="autoZero"/>
        <c:auto val="1"/>
        <c:lblAlgn val="ctr"/>
        <c:lblOffset val="100"/>
        <c:noMultiLvlLbl val="0"/>
      </c:catAx>
      <c:valAx>
        <c:axId val="12421675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2421709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'Fig. 3.4.4'!$B$21</c:f>
              <c:strCache>
                <c:ptCount val="1"/>
                <c:pt idx="0">
                  <c:v>% pubblicazioni EPR sul totale pubblicazioni Italia nell'area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3.4.4'!$A$22:$A$27</c:f>
              <c:strCache>
                <c:ptCount val="6"/>
                <c:pt idx="0">
                  <c:v>Scienze naturali</c:v>
                </c:pt>
                <c:pt idx="1">
                  <c:v>Ingegneria e tecnologie</c:v>
                </c:pt>
                <c:pt idx="2">
                  <c:v>Scienze agrarie e veterinarie</c:v>
                </c:pt>
                <c:pt idx="3">
                  <c:v>Scienze mediche</c:v>
                </c:pt>
                <c:pt idx="4">
                  <c:v>Scienze sociali</c:v>
                </c:pt>
                <c:pt idx="5">
                  <c:v>Studi umanistici</c:v>
                </c:pt>
              </c:strCache>
            </c:strRef>
          </c:cat>
          <c:val>
            <c:numRef>
              <c:f>'Fig. 3.4.4'!$B$22:$B$27</c:f>
              <c:numCache>
                <c:formatCode>0.0%</c:formatCode>
                <c:ptCount val="6"/>
                <c:pt idx="0">
                  <c:v>0.19329884257966468</c:v>
                </c:pt>
                <c:pt idx="1">
                  <c:v>0.15220406644338441</c:v>
                </c:pt>
                <c:pt idx="2">
                  <c:v>0.13039580642710627</c:v>
                </c:pt>
                <c:pt idx="3">
                  <c:v>5.1335619398899232E-2</c:v>
                </c:pt>
                <c:pt idx="4">
                  <c:v>4.2072601295375808E-2</c:v>
                </c:pt>
                <c:pt idx="5">
                  <c:v>3.3301173822157901E-2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D3-4E0D-A2D3-48BB0C700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871834544"/>
        <c:axId val="1871835504"/>
      </c:barChart>
      <c:catAx>
        <c:axId val="18718345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871835504"/>
        <c:crosses val="autoZero"/>
        <c:auto val="1"/>
        <c:lblAlgn val="ctr"/>
        <c:lblOffset val="100"/>
        <c:noMultiLvlLbl val="0"/>
      </c:catAx>
      <c:valAx>
        <c:axId val="1871835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8718345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sv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svg"/><Relationship Id="rId1" Type="http://schemas.openxmlformats.org/officeDocument/2006/relationships/image" Target="../media/image9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svg"/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173355</xdr:rowOff>
    </xdr:from>
    <xdr:to>
      <xdr:col>6</xdr:col>
      <xdr:colOff>533400</xdr:colOff>
      <xdr:row>44</xdr:row>
      <xdr:rowOff>135255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6824A026-E138-447E-8BBA-9C99F5A6B2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175260</xdr:colOff>
      <xdr:row>20</xdr:row>
      <xdr:rowOff>60960</xdr:rowOff>
    </xdr:from>
    <xdr:to>
      <xdr:col>2</xdr:col>
      <xdr:colOff>861060</xdr:colOff>
      <xdr:row>43</xdr:row>
      <xdr:rowOff>16350</xdr:rowOff>
    </xdr:to>
    <xdr:pic>
      <xdr:nvPicPr>
        <xdr:cNvPr id="2" name="Immagine 2" descr="Immagine che contiene testo, schermata, Policromia, Parallelo&#10;&#10;Il contenuto generato dall'IA potrebbe non essere corretto.">
          <a:extLst>
            <a:ext uri="{FF2B5EF4-FFF2-40B4-BE49-F238E27FC236}">
              <a16:creationId xmlns:a16="http://schemas.microsoft.com/office/drawing/2014/main" id="{C1BB6813-AF8B-4340-9188-F08FF4DCB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3962400"/>
          <a:ext cx="6591300" cy="4125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99060</xdr:rowOff>
    </xdr:from>
    <xdr:to>
      <xdr:col>5</xdr:col>
      <xdr:colOff>174625</xdr:colOff>
      <xdr:row>23</xdr:row>
      <xdr:rowOff>153035</xdr:rowOff>
    </xdr:to>
    <xdr:pic>
      <xdr:nvPicPr>
        <xdr:cNvPr id="2" name="Elemento grafico 1">
          <a:extLst>
            <a:ext uri="{FF2B5EF4-FFF2-40B4-BE49-F238E27FC236}">
              <a16:creationId xmlns:a16="http://schemas.microsoft.com/office/drawing/2014/main" id="{8C2FB036-A56A-4AD8-BEBA-59CB129B39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276225"/>
          <a:ext cx="6106795" cy="403923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173353</xdr:colOff>
      <xdr:row>1</xdr:row>
      <xdr:rowOff>95250</xdr:rowOff>
    </xdr:from>
    <xdr:to>
      <xdr:col>11</xdr:col>
      <xdr:colOff>272364</xdr:colOff>
      <xdr:row>24</xdr:row>
      <xdr:rowOff>160161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ACB984EC-D981-490A-9FA8-DFDE3B1747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23</xdr:row>
      <xdr:rowOff>66675</xdr:rowOff>
    </xdr:from>
    <xdr:to>
      <xdr:col>11</xdr:col>
      <xdr:colOff>476250</xdr:colOff>
      <xdr:row>30</xdr:row>
      <xdr:rowOff>114300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13BC2409-4120-4600-BCF5-997B360F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278129</xdr:colOff>
      <xdr:row>1</xdr:row>
      <xdr:rowOff>129540</xdr:rowOff>
    </xdr:from>
    <xdr:to>
      <xdr:col>9</xdr:col>
      <xdr:colOff>47729</xdr:colOff>
      <xdr:row>15</xdr:row>
      <xdr:rowOff>161220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C89DD4EB-181C-4945-8E25-9664384A3F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15</xdr:row>
      <xdr:rowOff>131445</xdr:rowOff>
    </xdr:from>
    <xdr:to>
      <xdr:col>9</xdr:col>
      <xdr:colOff>493410</xdr:colOff>
      <xdr:row>21</xdr:row>
      <xdr:rowOff>50205</xdr:rowOff>
    </xdr:to>
    <xdr:graphicFrame macro="">
      <xdr:nvGraphicFramePr>
        <xdr:cNvPr id="4" name="Grafico 2">
          <a:extLst>
            <a:ext uri="{FF2B5EF4-FFF2-40B4-BE49-F238E27FC236}">
              <a16:creationId xmlns:a16="http://schemas.microsoft.com/office/drawing/2014/main" id="{917FE8DD-EB71-4F1C-824C-D83A3E5C9C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180974</xdr:rowOff>
    </xdr:from>
    <xdr:to>
      <xdr:col>11</xdr:col>
      <xdr:colOff>436244</xdr:colOff>
      <xdr:row>42</xdr:row>
      <xdr:rowOff>102234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D043228F-B2EB-4590-BF1D-C4CB695BE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0044"/>
          <a:ext cx="7141844" cy="7423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</xdr:colOff>
      <xdr:row>2</xdr:row>
      <xdr:rowOff>0</xdr:rowOff>
    </xdr:from>
    <xdr:to>
      <xdr:col>10</xdr:col>
      <xdr:colOff>15240</xdr:colOff>
      <xdr:row>17</xdr:row>
      <xdr:rowOff>62865</xdr:rowOff>
    </xdr:to>
    <xdr:pic>
      <xdr:nvPicPr>
        <xdr:cNvPr id="2" name="Immagine 1" descr="Immagine che contiene cerchio, testo, schermata, diagramma&#10;&#10;Descrizione generata automaticamente">
          <a:extLst>
            <a:ext uri="{FF2B5EF4-FFF2-40B4-BE49-F238E27FC236}">
              <a16:creationId xmlns:a16="http://schemas.microsoft.com/office/drawing/2014/main" id="{4C01E1B3-3EDD-46ED-AB5E-A2F7913E40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361950"/>
          <a:ext cx="6111240" cy="2809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2</xdr:row>
      <xdr:rowOff>7620</xdr:rowOff>
    </xdr:from>
    <xdr:to>
      <xdr:col>9</xdr:col>
      <xdr:colOff>135360</xdr:colOff>
      <xdr:row>16</xdr:row>
      <xdr:rowOff>39300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2829C9A4-E67E-4137-8537-DA632E290C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15</xdr:row>
      <xdr:rowOff>180975</xdr:rowOff>
    </xdr:from>
    <xdr:to>
      <xdr:col>9</xdr:col>
      <xdr:colOff>489600</xdr:colOff>
      <xdr:row>21</xdr:row>
      <xdr:rowOff>91695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5EE26948-39D0-4905-ABA7-A72AF44228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10</xdr:col>
      <xdr:colOff>15240</xdr:colOff>
      <xdr:row>36</xdr:row>
      <xdr:rowOff>59055</xdr:rowOff>
    </xdr:to>
    <xdr:pic>
      <xdr:nvPicPr>
        <xdr:cNvPr id="2" name="Immagine 1" descr="Immagine che contiene testo, schermata, Parallelo, numero&#10;&#10;Descrizione generata automaticamente">
          <a:extLst>
            <a:ext uri="{FF2B5EF4-FFF2-40B4-BE49-F238E27FC236}">
              <a16:creationId xmlns:a16="http://schemas.microsoft.com/office/drawing/2014/main" id="{1DC65EE0-8E2A-4399-98AE-3ECF9B31D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1950"/>
          <a:ext cx="6111240" cy="62826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510540</xdr:colOff>
      <xdr:row>16</xdr:row>
      <xdr:rowOff>135255</xdr:rowOff>
    </xdr:to>
    <xdr:pic>
      <xdr:nvPicPr>
        <xdr:cNvPr id="2" name="Immagine 1" descr="Immagine che contiene testo, cerchio, schermata, diagramma&#10;&#10;Descrizione generata automaticamente">
          <a:extLst>
            <a:ext uri="{FF2B5EF4-FFF2-40B4-BE49-F238E27FC236}">
              <a16:creationId xmlns:a16="http://schemas.microsoft.com/office/drawing/2014/main" id="{4A75ADD1-BD7F-42DD-A377-E4E56BF00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1950"/>
          <a:ext cx="6103620" cy="27012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</xdr:row>
      <xdr:rowOff>0</xdr:rowOff>
    </xdr:from>
    <xdr:to>
      <xdr:col>4</xdr:col>
      <xdr:colOff>771525</xdr:colOff>
      <xdr:row>33</xdr:row>
      <xdr:rowOff>78317</xdr:rowOff>
    </xdr:to>
    <xdr:grpSp>
      <xdr:nvGrpSpPr>
        <xdr:cNvPr id="2" name="Gruppo 1">
          <a:extLst>
            <a:ext uri="{FF2B5EF4-FFF2-40B4-BE49-F238E27FC236}">
              <a16:creationId xmlns:a16="http://schemas.microsoft.com/office/drawing/2014/main" id="{77725522-4BF1-4BCF-BA2E-4EF33AFE21AE}"/>
            </a:ext>
          </a:extLst>
        </xdr:cNvPr>
        <xdr:cNvGrpSpPr/>
      </xdr:nvGrpSpPr>
      <xdr:grpSpPr>
        <a:xfrm>
          <a:off x="76200" y="381000"/>
          <a:ext cx="6686550" cy="5983817"/>
          <a:chOff x="2006390" y="4634231"/>
          <a:chExt cx="7270962" cy="5855970"/>
        </a:xfrm>
      </xdr:grpSpPr>
      <xdr:graphicFrame macro="">
        <xdr:nvGraphicFramePr>
          <xdr:cNvPr id="3" name="Grafico 2">
            <a:extLst>
              <a:ext uri="{FF2B5EF4-FFF2-40B4-BE49-F238E27FC236}">
                <a16:creationId xmlns:a16="http://schemas.microsoft.com/office/drawing/2014/main" id="{99ED6FC6-A956-4C40-D64F-8A0A42188B32}"/>
              </a:ext>
            </a:extLst>
          </xdr:cNvPr>
          <xdr:cNvGraphicFramePr>
            <a:graphicFrameLocks/>
          </xdr:cNvGraphicFramePr>
        </xdr:nvGraphicFramePr>
        <xdr:xfrm>
          <a:off x="2038350" y="4634231"/>
          <a:ext cx="7223337" cy="399499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4" name="Grafico 3">
            <a:extLst>
              <a:ext uri="{FF2B5EF4-FFF2-40B4-BE49-F238E27FC236}">
                <a16:creationId xmlns:a16="http://schemas.microsoft.com/office/drawing/2014/main" id="{1122A1B4-13BC-4DDA-6293-A0A722FED387}"/>
              </a:ext>
            </a:extLst>
          </xdr:cNvPr>
          <xdr:cNvGraphicFramePr>
            <a:graphicFrameLocks/>
          </xdr:cNvGraphicFramePr>
        </xdr:nvGraphicFramePr>
        <xdr:xfrm>
          <a:off x="2006390" y="8650182"/>
          <a:ext cx="7270962" cy="184001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10795</xdr:rowOff>
    </xdr:from>
    <xdr:to>
      <xdr:col>5</xdr:col>
      <xdr:colOff>756920</xdr:colOff>
      <xdr:row>21</xdr:row>
      <xdr:rowOff>165100</xdr:rowOff>
    </xdr:to>
    <xdr:grpSp>
      <xdr:nvGrpSpPr>
        <xdr:cNvPr id="2" name="Gruppo 1">
          <a:extLst>
            <a:ext uri="{FF2B5EF4-FFF2-40B4-BE49-F238E27FC236}">
              <a16:creationId xmlns:a16="http://schemas.microsoft.com/office/drawing/2014/main" id="{62E5E0A1-7894-4F25-888B-8C8DB077B6AA}"/>
            </a:ext>
          </a:extLst>
        </xdr:cNvPr>
        <xdr:cNvGrpSpPr/>
      </xdr:nvGrpSpPr>
      <xdr:grpSpPr>
        <a:xfrm>
          <a:off x="0" y="391795"/>
          <a:ext cx="8157845" cy="3773805"/>
          <a:chOff x="1504950" y="3501390"/>
          <a:chExt cx="4573905" cy="5476875"/>
        </a:xfrm>
      </xdr:grpSpPr>
      <xdr:graphicFrame macro="">
        <xdr:nvGraphicFramePr>
          <xdr:cNvPr id="3" name="Grafico 2">
            <a:extLst>
              <a:ext uri="{FF2B5EF4-FFF2-40B4-BE49-F238E27FC236}">
                <a16:creationId xmlns:a16="http://schemas.microsoft.com/office/drawing/2014/main" id="{422DFF2F-BA3B-DC82-883A-346E9A67FE8A}"/>
              </a:ext>
            </a:extLst>
          </xdr:cNvPr>
          <xdr:cNvGraphicFramePr/>
        </xdr:nvGraphicFramePr>
        <xdr:xfrm>
          <a:off x="1504950" y="3501390"/>
          <a:ext cx="4572000" cy="27146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4" name="Grafico 3">
            <a:extLst>
              <a:ext uri="{FF2B5EF4-FFF2-40B4-BE49-F238E27FC236}">
                <a16:creationId xmlns:a16="http://schemas.microsoft.com/office/drawing/2014/main" id="{016AD0C3-CB1A-599A-0666-174C0A157F62}"/>
              </a:ext>
            </a:extLst>
          </xdr:cNvPr>
          <xdr:cNvGraphicFramePr/>
        </xdr:nvGraphicFramePr>
        <xdr:xfrm>
          <a:off x="1512570" y="6263640"/>
          <a:ext cx="4566285" cy="27146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9</xdr:col>
      <xdr:colOff>289560</xdr:colOff>
      <xdr:row>25</xdr:row>
      <xdr:rowOff>102870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98D90DE4-6994-4F55-A21D-BEE7634EA7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8</xdr:col>
      <xdr:colOff>343200</xdr:colOff>
      <xdr:row>26</xdr:row>
      <xdr:rowOff>2880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FA41D02F-B766-4E93-A241-EFA05826B3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10</xdr:col>
      <xdr:colOff>236220</xdr:colOff>
      <xdr:row>12</xdr:row>
      <xdr:rowOff>64770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D11C827-FD96-494F-8D9D-67A9C8E7B0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6</xdr:col>
      <xdr:colOff>554355</xdr:colOff>
      <xdr:row>21</xdr:row>
      <xdr:rowOff>53340</xdr:rowOff>
    </xdr:to>
    <xdr:pic>
      <xdr:nvPicPr>
        <xdr:cNvPr id="2" name="Immagine 1" descr="Immagine che contiene testo, schermata, numero, Carattere&#10;&#10;Il contenuto generato dall'IA potrebbe non essere corretto.">
          <a:extLst>
            <a:ext uri="{FF2B5EF4-FFF2-40B4-BE49-F238E27FC236}">
              <a16:creationId xmlns:a16="http://schemas.microsoft.com/office/drawing/2014/main" id="{796C5B26-DE6D-481C-852D-53853FB4CB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716" b="4637"/>
        <a:stretch/>
      </xdr:blipFill>
      <xdr:spPr bwMode="auto">
        <a:xfrm>
          <a:off x="0" y="361950"/>
          <a:ext cx="6107430" cy="349186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</xdr:row>
      <xdr:rowOff>3810</xdr:rowOff>
    </xdr:from>
    <xdr:to>
      <xdr:col>2</xdr:col>
      <xdr:colOff>1569720</xdr:colOff>
      <xdr:row>17</xdr:row>
      <xdr:rowOff>3810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AC207FAB-5B29-4B96-BC5C-4BC675ED70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11</xdr:col>
      <xdr:colOff>110490</xdr:colOff>
      <xdr:row>23</xdr:row>
      <xdr:rowOff>169545</xdr:rowOff>
    </xdr:to>
    <xdr:pic>
      <xdr:nvPicPr>
        <xdr:cNvPr id="2" name="Elemento grafico 1">
          <a:extLst>
            <a:ext uri="{FF2B5EF4-FFF2-40B4-BE49-F238E27FC236}">
              <a16:creationId xmlns:a16="http://schemas.microsoft.com/office/drawing/2014/main" id="{F0D6FB15-3254-4B01-88B2-0BF03F62FF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361950"/>
          <a:ext cx="7216140" cy="397002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8</xdr:col>
      <xdr:colOff>148590</xdr:colOff>
      <xdr:row>19</xdr:row>
      <xdr:rowOff>20955</xdr:rowOff>
    </xdr:to>
    <xdr:pic>
      <xdr:nvPicPr>
        <xdr:cNvPr id="2" name="Elemento grafico 1">
          <a:extLst>
            <a:ext uri="{FF2B5EF4-FFF2-40B4-BE49-F238E27FC236}">
              <a16:creationId xmlns:a16="http://schemas.microsoft.com/office/drawing/2014/main" id="{01F93C6B-B681-4457-9F6A-169AC8C5C6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361950"/>
          <a:ext cx="6120765" cy="3097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eme/themeOverride1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084AE-EDF9-42DC-9D79-18EB666A3902}">
  <dimension ref="A1:A51"/>
  <sheetViews>
    <sheetView workbookViewId="0">
      <selection activeCell="A6" sqref="A6"/>
    </sheetView>
  </sheetViews>
  <sheetFormatPr defaultColWidth="8.85546875" defaultRowHeight="15" x14ac:dyDescent="0.25"/>
  <cols>
    <col min="1" max="16384" width="8.85546875" style="66"/>
  </cols>
  <sheetData>
    <row r="1" spans="1:1" ht="18.75" x14ac:dyDescent="0.3">
      <c r="A1" s="19" t="s">
        <v>107</v>
      </c>
    </row>
    <row r="4" spans="1:1" ht="15.75" x14ac:dyDescent="0.25">
      <c r="A4" s="20" t="s">
        <v>106</v>
      </c>
    </row>
    <row r="5" spans="1:1" x14ac:dyDescent="0.25">
      <c r="A5" s="18" t="s">
        <v>108</v>
      </c>
    </row>
    <row r="6" spans="1:1" x14ac:dyDescent="0.25">
      <c r="A6" s="18" t="s">
        <v>40</v>
      </c>
    </row>
    <row r="7" spans="1:1" x14ac:dyDescent="0.25">
      <c r="A7" s="18" t="s">
        <v>110</v>
      </c>
    </row>
    <row r="8" spans="1:1" x14ac:dyDescent="0.25">
      <c r="A8" s="18" t="s">
        <v>92</v>
      </c>
    </row>
    <row r="10" spans="1:1" ht="15.75" x14ac:dyDescent="0.25">
      <c r="A10" s="20" t="s">
        <v>189</v>
      </c>
    </row>
    <row r="11" spans="1:1" x14ac:dyDescent="0.25">
      <c r="A11" s="18" t="s">
        <v>111</v>
      </c>
    </row>
    <row r="12" spans="1:1" x14ac:dyDescent="0.25">
      <c r="A12" s="18" t="s">
        <v>116</v>
      </c>
    </row>
    <row r="13" spans="1:1" x14ac:dyDescent="0.25">
      <c r="A13" s="18" t="s">
        <v>120</v>
      </c>
    </row>
    <row r="14" spans="1:1" x14ac:dyDescent="0.25">
      <c r="A14" s="18" t="s">
        <v>132</v>
      </c>
    </row>
    <row r="15" spans="1:1" x14ac:dyDescent="0.25">
      <c r="A15" s="18" t="s">
        <v>139</v>
      </c>
    </row>
    <row r="16" spans="1:1" x14ac:dyDescent="0.25">
      <c r="A16" s="18" t="s">
        <v>145</v>
      </c>
    </row>
    <row r="17" spans="1:1" x14ac:dyDescent="0.25">
      <c r="A17" s="18" t="s">
        <v>146</v>
      </c>
    </row>
    <row r="18" spans="1:1" x14ac:dyDescent="0.25">
      <c r="A18" s="18" t="s">
        <v>150</v>
      </c>
    </row>
    <row r="19" spans="1:1" x14ac:dyDescent="0.25">
      <c r="A19" s="18" t="s">
        <v>157</v>
      </c>
    </row>
    <row r="20" spans="1:1" x14ac:dyDescent="0.25">
      <c r="A20" s="18" t="s">
        <v>162</v>
      </c>
    </row>
    <row r="21" spans="1:1" x14ac:dyDescent="0.25">
      <c r="A21" s="18" t="s">
        <v>165</v>
      </c>
    </row>
    <row r="22" spans="1:1" x14ac:dyDescent="0.25">
      <c r="A22" s="18" t="s">
        <v>174</v>
      </c>
    </row>
    <row r="23" spans="1:1" x14ac:dyDescent="0.25">
      <c r="A23" s="18" t="s">
        <v>175</v>
      </c>
    </row>
    <row r="24" spans="1:1" x14ac:dyDescent="0.25">
      <c r="A24" s="18" t="s">
        <v>176</v>
      </c>
    </row>
    <row r="25" spans="1:1" x14ac:dyDescent="0.25">
      <c r="A25" s="18" t="s">
        <v>177</v>
      </c>
    </row>
    <row r="26" spans="1:1" x14ac:dyDescent="0.25">
      <c r="A26" s="18" t="s">
        <v>178</v>
      </c>
    </row>
    <row r="27" spans="1:1" x14ac:dyDescent="0.25">
      <c r="A27" s="18" t="s">
        <v>182</v>
      </c>
    </row>
    <row r="28" spans="1:1" x14ac:dyDescent="0.25">
      <c r="A28" s="18" t="s">
        <v>187</v>
      </c>
    </row>
    <row r="30" spans="1:1" ht="15.75" x14ac:dyDescent="0.25">
      <c r="A30" s="20" t="s">
        <v>190</v>
      </c>
    </row>
    <row r="31" spans="1:1" x14ac:dyDescent="0.25">
      <c r="A31" s="18" t="s">
        <v>191</v>
      </c>
    </row>
    <row r="32" spans="1:1" x14ac:dyDescent="0.25">
      <c r="A32" s="18" t="s">
        <v>203</v>
      </c>
    </row>
    <row r="33" spans="1:1" x14ac:dyDescent="0.25">
      <c r="A33" s="18" t="s">
        <v>208</v>
      </c>
    </row>
    <row r="34" spans="1:1" x14ac:dyDescent="0.25">
      <c r="A34" s="18" t="s">
        <v>219</v>
      </c>
    </row>
    <row r="35" spans="1:1" x14ac:dyDescent="0.25">
      <c r="A35" s="18" t="s">
        <v>222</v>
      </c>
    </row>
    <row r="36" spans="1:1" x14ac:dyDescent="0.25">
      <c r="A36" s="18" t="s">
        <v>261</v>
      </c>
    </row>
    <row r="38" spans="1:1" ht="15.75" x14ac:dyDescent="0.25">
      <c r="A38" s="20" t="s">
        <v>265</v>
      </c>
    </row>
    <row r="39" spans="1:1" x14ac:dyDescent="0.25">
      <c r="A39" s="18" t="s">
        <v>266</v>
      </c>
    </row>
    <row r="40" spans="1:1" x14ac:dyDescent="0.25">
      <c r="A40" s="18" t="s">
        <v>272</v>
      </c>
    </row>
    <row r="41" spans="1:1" x14ac:dyDescent="0.25">
      <c r="A41" s="18" t="s">
        <v>277</v>
      </c>
    </row>
    <row r="42" spans="1:1" x14ac:dyDescent="0.25">
      <c r="A42" s="18" t="s">
        <v>285</v>
      </c>
    </row>
    <row r="43" spans="1:1" x14ac:dyDescent="0.25">
      <c r="A43" s="18" t="s">
        <v>327</v>
      </c>
    </row>
    <row r="44" spans="1:1" x14ac:dyDescent="0.25">
      <c r="A44" s="18" t="s">
        <v>333</v>
      </c>
    </row>
    <row r="45" spans="1:1" x14ac:dyDescent="0.25">
      <c r="A45" s="18" t="s">
        <v>335</v>
      </c>
    </row>
    <row r="46" spans="1:1" x14ac:dyDescent="0.25">
      <c r="A46" s="18" t="s">
        <v>355</v>
      </c>
    </row>
    <row r="47" spans="1:1" x14ac:dyDescent="0.25">
      <c r="A47" s="18" t="s">
        <v>340</v>
      </c>
    </row>
    <row r="48" spans="1:1" x14ac:dyDescent="0.25">
      <c r="A48" s="18" t="s">
        <v>341</v>
      </c>
    </row>
    <row r="49" spans="1:1" x14ac:dyDescent="0.25">
      <c r="A49" s="18" t="s">
        <v>342</v>
      </c>
    </row>
    <row r="50" spans="1:1" x14ac:dyDescent="0.25">
      <c r="A50" s="18" t="s">
        <v>343</v>
      </c>
    </row>
    <row r="51" spans="1:1" x14ac:dyDescent="0.25">
      <c r="A51" s="18" t="s">
        <v>351</v>
      </c>
    </row>
  </sheetData>
  <hyperlinks>
    <hyperlink ref="A5" location="'Tab. 3.1.1'!A1" display="Tabella 3.1.1 – Gli EPR vigilati dal MUR (2025)" xr:uid="{FAF12299-415F-4BD7-ABD3-1F7FB2886C43}"/>
    <hyperlink ref="A6" location="'Fig. 3.1.1'!A1" display="Figura 3.1.1 – Il sistema degli EPR e le aree scientifiche prevalenti (VQR 2020-2024 vs VQR 2015-2019)" xr:uid="{AA3C7D34-B404-445D-B79B-2332838D6EEE}"/>
    <hyperlink ref="A7" location="'Tab. e Fig. 3.1.2'!A1" display="Tabella 3.1.2 – EPR: composizione delle aree scientifiche prevalenti (VQR 2015-2019 e VQR 2020-2024)" xr:uid="{7A7B4F97-7DE9-4439-952C-D9605DF158A5}"/>
    <hyperlink ref="A8" location="'Fig. 3.1.3'!A1" display="Figura 3.1.3 – Peso percentuale dei prodotti conferiti dagli EPR per la VQR 2020-2024" xr:uid="{1C4A8606-D442-4720-9228-E53E8CB919BA}"/>
    <hyperlink ref="A11" location="'Fig. 3.2.1'!A1" display="Figura 3.2.1 – EPR: Personale di ricerca e tecnico amministrativo di ruolo e a tempo determinato (2018-2024)" xr:uid="{F580001B-0320-4AE1-B3B0-23EC348B66EF}"/>
    <hyperlink ref="A12" location="'Fig. 3.2.2'!A1" display="Figura 3.2.2 – EPR: ricercatori e tecnologi di ruolo e a tempo determinato (2018-2024)" xr:uid="{5A3B0FD2-AF6B-46D4-825E-B4A53C952CD7}"/>
    <hyperlink ref="A13" location="'Tab. 3.2.1'!A1" display="Tabella 3.2.1 – EPR: ricercatori e tecnologi di ruolo e a tempo determinato (2018-2024)" xr:uid="{0FCAD027-BB7C-4C92-87BF-C8775C6F44E3}"/>
    <hyperlink ref="A14" location="'Tab. 3.2.2'!A1" display="Tabella 3.2.2 – EPR: distribuzione di ricercatori e tecnologi per classe di età (2018-2024)" xr:uid="{9370A5FB-F04D-45AC-B2E6-3D887169499E}"/>
    <hyperlink ref="A15" location="'Tab. 3.2.3'!A1" display="Tabella 3.2.3 – EPR: ricercatori e tecnologi di ruolo e a tempo determinato e peso percentuale dei singoli enti (2018 vs 2024)" xr:uid="{303242BE-B9DC-4148-83F6-8B4484B645F1}"/>
    <hyperlink ref="A16" location="'Fig. 3.2.3'!A1" display="Figura 3.2.3 – EPR: peso dei ricercatori e tecnologi di ruolo e a tempo determinato per ente (2018 vs 2024)" xr:uid="{22475EEF-5C56-4399-869C-34A0F47C3D43}"/>
    <hyperlink ref="A17" location="'Tab. 3.2.4'!A1" display="Tabella 3.2.4 – EPR: variazione dei ricercatori e tecnologi di ruolo e a tempo determinato per ente (2018 vs 2024) " xr:uid="{DF7BA612-31FA-451B-B736-604CC82B7E8B}"/>
    <hyperlink ref="A18" location="'Fig. 3.2.4'!A1" display="Figura 3.2.4 – EPR: distribuzione di ricercatori e tecnologi tra gli enti (2024)" xr:uid="{1D7BE1BD-CCCA-4694-B67B-099391CAB017}"/>
    <hyperlink ref="A19" location="'Tab. 3.2.5'!A1" display="Tabella 3.2.5 – EPR: ricercatori e tecnologi per ente e qualifica (2018 vs 2024)" xr:uid="{FB25A655-EDE4-456D-AF02-BD2541A676A7}"/>
    <hyperlink ref="A20" location="'Fig. 3.2.5'!A1" display="Figura 3.2.5 – EPR: personale tecnico amministrativo di ruolo e a tempo determinato (2018-2024)" xr:uid="{5D227F1A-81A9-4F9A-8B7C-11282C77775C}"/>
    <hyperlink ref="A21" location="'Tab. 3.2.6'!A1" display="Tabella 3.2.6 – EPR: personale tecnico amministrativo per qualifica (2018-2024)" xr:uid="{9EC60867-1716-445D-8399-ED240E4F4FF6}"/>
    <hyperlink ref="A22" location="'Tab. 3.2.7'!A1" display="Tabella 3.2.7 – EPR: composizione del personale tecnico amministrativo di ruolo per qualifica (2018-2024)" xr:uid="{2AD36F7A-30B4-48D2-98E2-F9353EB8A951}"/>
    <hyperlink ref="A23" location="'Tab. 3.2.8'!A1" display="Tabella 3.2.8 – EPR: distribuzione del personale tecnico amministrativo di ruolo per classe di età (2018-2024)" xr:uid="{B06DD40A-2476-45A9-8A98-991DE76BDA98}"/>
    <hyperlink ref="A24" location="'Tab. 3.2.9'!A1" display="Tabella 3.2.9 – EPR: personale tecnico amministrativo di ruolo e a tempo determinato per ente (2018 vs 2024)" xr:uid="{5CC6741B-1352-47FC-A9F8-20EF5C0AAFC1}"/>
    <hyperlink ref="A25" location="'Fig. 3.2.6'!A1" display="Figura 3.2.6 – EPR: peso del personale TA di ruolo e a tempo determinato per ente (2018 vs 2024)" xr:uid="{CBB37441-0702-4DA6-9296-9ACE18451A4F}"/>
    <hyperlink ref="A26" location="'Tab. 3.2.10'!A1" display="Tabella 3.2.10 – EPR: variazione del personale TA di ruolo e a tempo determinato per ente (2018 e 2024) " xr:uid="{7A4983BF-1DB7-400E-8E1A-6324A0C0E0FD}"/>
    <hyperlink ref="A27" location="'Tab. 3.2.11'!A1" display="Tabella 3.2.11 – EPR: personale tecnico amministrativo per ente e qualifica (2024)" xr:uid="{A7937873-58E0-4F52-BB45-9B5C9CB5A64A}"/>
    <hyperlink ref="A28" location="'Fig. 3.2.7'!A1" display="Figura 3.2.7 – EPR: distribuzione del personale tra gli enti (2024)" xr:uid="{80BEDFF5-FE45-4E75-9892-72ED172DBA0F}"/>
    <hyperlink ref="A31" location="'Fig. 3.3.1'!A1" display="Figura 3.3.1 – Fondo ordinario per gli EPR (FOE) – (2019-2025)" xr:uid="{BD392059-DD4E-4355-816B-B8DA530DE154}"/>
    <hyperlink ref="A32" location="'Fig. 3.3.2'!A1" display="Figura 3.3.2 – FOE* 2019-2025 a prezzi costanti (base 2019)" xr:uid="{1BB3E294-F4D9-4F3E-B43A-CBF90CE8E57A}"/>
    <hyperlink ref="A33" location="'Tab. 3.3.1'!A1" display="Tabella 3.3.1 – FOE assegnato a ciascun ente (2019 vs 2025)" xr:uid="{D3F90802-CA7C-4B43-9F77-DA28210798E5}"/>
    <hyperlink ref="A34" location="'Fig. 3.3.3'!A1" display="Figura 3.3.3 – FOE 2025: composizione per ente" xr:uid="{9343CA6B-2319-49F6-AF08-71D7F803C5DE}"/>
    <hyperlink ref="A35" location="'Tab. 3.3.2'!A1" display="Tabella 3.3.2 – FOE 2025: principali finanziamenti per attività internazionali e progettuali per ente" xr:uid="{8C0EF6E4-6939-4F81-8FDE-CA1E66A816D1}"/>
    <hyperlink ref="A36" location="'Tab. 3.3.3'!A1" display="Tabella 3.3.3 – Fondo per l’edilizia e le infrastrutture di ricerca per ente (2021-2025) " xr:uid="{5CF932BF-FF97-4775-B3A4-0CB40760E5DE}"/>
    <hyperlink ref="A39" location="'Tab. 3.4.1'!A1" display="Tabella 3.4.1 – Andamento della produzione scientifica degli EPR: valori assoluti e percentuali* sul totale della produzione scientifica degli EPR e dell’Italia (2018-2024)" xr:uid="{6ACF7B02-C238-435F-AB5F-46BD0203C055}"/>
    <hyperlink ref="A40" location="'Fig. 3.4.1'!A1" display="Figura 3.4.1 – Peso di ogni EPR in termini di personale di ricerca e di pubblicazioni scientifiche" xr:uid="{53C7745A-11EB-4ABF-B51C-FDBF5E9711E8}"/>
    <hyperlink ref="A41" location="'Fig. 3.4.2'!A1" display="Figura 3.4.2 – Numero di pubblicazioni* del periodo 2018-2024 degli EPR per Fields of Research and Development (FORD)" xr:uid="{1962FFCD-2415-4035-B910-CFA6A49F7C72}"/>
    <hyperlink ref="A42" location="'Tab. 3.4.2'!A1" display="Tabella 3.4.2 – Peso percentuale* delle pubblicazioni degli EPR (2018-2024) per Fields of Research and Development (FORD)" xr:uid="{1A036D36-4DD1-41D8-B695-B414F4E12983}"/>
    <hyperlink ref="A43" location="'Fig. 3.4.3'!A1" display="Figura 3.4.3 – EPR: peso* delle pubblicazioni per sottoarea disciplinare, soglia minima 5% (2018-2024)" xr:uid="{AEBB88C0-732E-495E-B965-4C542DEEFF37}"/>
    <hyperlink ref="A44" location="'Tab. 3.4.3'!A1" display="Tabella 3.4.3 – Percentuale* di pubblicazioni per Fields of Research and Development (FORD) per ente (2018-2024)" xr:uid="{9CB2B91E-EA1D-40F4-8311-12ED2455F73A}"/>
    <hyperlink ref="A45" location="'Fig. 3.4.4'!A1" display="Figura 3.4.4 – Percentuale delle pubblicazioni degli EPR sul totale delle pubblicazioni italiane per Fields of Research and Development (FORD) (2018-2024)" xr:uid="{02868806-B053-4452-A2CC-415AF25495AD}"/>
    <hyperlink ref="A46" location="'Fig. 3.4.5'!A1" display="Figura 3.4.5 – EPR: Field Weighted Citation Impact (2018-2024) " xr:uid="{F41F4433-DA5D-4DB3-B5BE-7E49714C70B9}"/>
    <hyperlink ref="A47" location="'Tab. 3.4.4'!A1" display="Tabella 3.4.4 – Field Weighted Citation Impact per ente (2018-2024)" xr:uid="{6D4171A9-79FA-48D2-B4C8-D47B74A76DDB}"/>
    <hyperlink ref="A48" location="'Tab. 3.4.5'!A1" display="Tabella 3.4.5 – Quota di pubblicazioni nel top 5% della distribuzione mondiale delle pubblicazioni eccellenti per impatto (SNIP) della sede di pubblicazione per ente (2018-2024)" xr:uid="{81188564-CF37-4638-8195-D39F0AAD2F47}"/>
    <hyperlink ref="A49" location="'Tab. 3.4.6'!A1" display="Tabella 3.4.6 – Quota di pubblicazioni nel top 5% della distribuzione mondiale delle pubblicazioni eccellenti per impatto (SNIP) della sede di pubblicazione per la sola area FORD OCSE “Natural Sciences” per ente (2018-2024)" xr:uid="{5A09C6BC-2AC7-4AFC-B360-E56E8C4C6ACC}"/>
    <hyperlink ref="A50" location="'Tab. 3.4.7'!A1" display="Tabella 3.4.7 – Quota di pubblicazioni in collaborazione per provenienza dei coautori (internazionale, nazionale, stessa istituzione o autore singolo) per ente (2018-2019, 2020-2022 e 2023-2024)" xr:uid="{D2528541-6D24-44A6-B7E3-EEA336B5AE48}"/>
    <hyperlink ref="A51" location="'Fig. 3.4.6'!A1" display="Figura 3.4.6 – Impatto economico e sociale della ricerca degli EPR: percentuale di pubblicazioni citate in brevetti e policy (2018-2024)" xr:uid="{750A446E-7374-4B28-B57A-907A4A8778B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E7951-EE05-437B-BBD9-7EF73D301DD5}">
  <dimension ref="A1:C23"/>
  <sheetViews>
    <sheetView workbookViewId="0">
      <selection activeCell="A3" sqref="A3"/>
    </sheetView>
  </sheetViews>
  <sheetFormatPr defaultColWidth="8.85546875" defaultRowHeight="15" x14ac:dyDescent="0.25"/>
  <cols>
    <col min="1" max="1" width="52" style="66" bestFit="1" customWidth="1"/>
    <col min="2" max="2" width="12.85546875" style="66" bestFit="1" customWidth="1"/>
    <col min="3" max="3" width="13.28515625" style="66" bestFit="1" customWidth="1"/>
    <col min="4" max="16384" width="8.85546875" style="66"/>
  </cols>
  <sheetData>
    <row r="1" spans="1:3" x14ac:dyDescent="0.25">
      <c r="A1" s="1" t="s">
        <v>0</v>
      </c>
    </row>
    <row r="3" spans="1:3" x14ac:dyDescent="0.25">
      <c r="A3" s="2" t="s">
        <v>1</v>
      </c>
      <c r="B3" s="3" t="s">
        <v>2</v>
      </c>
      <c r="C3" s="3" t="s">
        <v>3</v>
      </c>
    </row>
    <row r="4" spans="1:3" x14ac:dyDescent="0.25">
      <c r="A4" s="4" t="s">
        <v>4</v>
      </c>
      <c r="B4" s="5" t="s">
        <v>5</v>
      </c>
      <c r="C4" s="5" t="s">
        <v>6</v>
      </c>
    </row>
    <row r="5" spans="1:3" x14ac:dyDescent="0.25">
      <c r="A5" s="4" t="s">
        <v>7</v>
      </c>
      <c r="B5" s="5" t="s">
        <v>8</v>
      </c>
      <c r="C5" s="5" t="s">
        <v>6</v>
      </c>
    </row>
    <row r="6" spans="1:3" ht="22.5" x14ac:dyDescent="0.25">
      <c r="A6" s="4" t="s">
        <v>9</v>
      </c>
      <c r="B6" s="5" t="s">
        <v>10</v>
      </c>
      <c r="C6" s="5" t="s">
        <v>11</v>
      </c>
    </row>
    <row r="7" spans="1:3" x14ac:dyDescent="0.25">
      <c r="A7" s="4" t="s">
        <v>12</v>
      </c>
      <c r="B7" s="5" t="s">
        <v>13</v>
      </c>
      <c r="C7" s="5" t="s">
        <v>6</v>
      </c>
    </row>
    <row r="8" spans="1:3" x14ac:dyDescent="0.25">
      <c r="A8" s="4" t="s">
        <v>14</v>
      </c>
      <c r="B8" s="5" t="s">
        <v>15</v>
      </c>
      <c r="C8" s="5" t="s">
        <v>6</v>
      </c>
    </row>
    <row r="9" spans="1:3" x14ac:dyDescent="0.25">
      <c r="A9" s="4" t="s">
        <v>16</v>
      </c>
      <c r="B9" s="5" t="s">
        <v>17</v>
      </c>
      <c r="C9" s="5" t="s">
        <v>6</v>
      </c>
    </row>
    <row r="10" spans="1:3" x14ac:dyDescent="0.25">
      <c r="A10" s="4" t="s">
        <v>18</v>
      </c>
      <c r="B10" s="5" t="s">
        <v>19</v>
      </c>
      <c r="C10" s="5" t="s">
        <v>20</v>
      </c>
    </row>
    <row r="11" spans="1:3" x14ac:dyDescent="0.25">
      <c r="A11" s="4" t="s">
        <v>21</v>
      </c>
      <c r="B11" s="5" t="s">
        <v>22</v>
      </c>
      <c r="C11" s="5" t="s">
        <v>23</v>
      </c>
    </row>
    <row r="12" spans="1:3" x14ac:dyDescent="0.25">
      <c r="A12" s="4" t="s">
        <v>24</v>
      </c>
      <c r="B12" s="5" t="s">
        <v>25</v>
      </c>
      <c r="C12" s="5" t="s">
        <v>6</v>
      </c>
    </row>
    <row r="13" spans="1:3" x14ac:dyDescent="0.25">
      <c r="A13" s="4" t="s">
        <v>26</v>
      </c>
      <c r="B13" s="5" t="s">
        <v>27</v>
      </c>
      <c r="C13" s="5" t="s">
        <v>28</v>
      </c>
    </row>
    <row r="14" spans="1:3" x14ac:dyDescent="0.25">
      <c r="A14" s="4" t="s">
        <v>29</v>
      </c>
      <c r="B14" s="5" t="s">
        <v>30</v>
      </c>
      <c r="C14" s="5" t="s">
        <v>11</v>
      </c>
    </row>
    <row r="15" spans="1:3" x14ac:dyDescent="0.25">
      <c r="A15" s="4" t="s">
        <v>31</v>
      </c>
      <c r="B15" s="5" t="s">
        <v>32</v>
      </c>
      <c r="C15" s="5" t="s">
        <v>6</v>
      </c>
    </row>
    <row r="16" spans="1:3" x14ac:dyDescent="0.25">
      <c r="A16" s="4" t="s">
        <v>33</v>
      </c>
      <c r="B16" s="5" t="s">
        <v>34</v>
      </c>
      <c r="C16" s="5" t="s">
        <v>6</v>
      </c>
    </row>
    <row r="17" spans="1:3" ht="22.5" x14ac:dyDescent="0.25">
      <c r="A17" s="4" t="s">
        <v>35</v>
      </c>
      <c r="B17" s="5" t="s">
        <v>36</v>
      </c>
      <c r="C17" s="5" t="s">
        <v>37</v>
      </c>
    </row>
    <row r="19" spans="1:3" ht="36" x14ac:dyDescent="0.25">
      <c r="A19" s="6" t="s">
        <v>38</v>
      </c>
    </row>
    <row r="20" spans="1:3" x14ac:dyDescent="0.25">
      <c r="A20" s="6" t="s">
        <v>39</v>
      </c>
    </row>
    <row r="23" spans="1:3" x14ac:dyDescent="0.25">
      <c r="A23" s="21" t="s">
        <v>109</v>
      </c>
    </row>
  </sheetData>
  <hyperlinks>
    <hyperlink ref="A23" location="Indice!A1" display="Indice" xr:uid="{559F7EF3-0470-4543-A9C6-AEA21E936120}"/>
  </hyperlink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D22AC-C080-41D4-9EAD-5D2F893B623F}">
  <dimension ref="A1:M69"/>
  <sheetViews>
    <sheetView topLeftCell="A13" workbookViewId="0">
      <selection activeCell="A49" sqref="A49"/>
    </sheetView>
  </sheetViews>
  <sheetFormatPr defaultColWidth="8.85546875" defaultRowHeight="15" x14ac:dyDescent="0.25"/>
  <cols>
    <col min="1" max="1" width="81.5703125" style="66" bestFit="1" customWidth="1"/>
    <col min="2" max="3" width="9.28515625" style="66" bestFit="1" customWidth="1"/>
    <col min="4" max="12" width="8.85546875" style="66"/>
    <col min="13" max="13" width="25.42578125" style="68" bestFit="1" customWidth="1"/>
    <col min="14" max="15" width="9.28515625" style="66" bestFit="1" customWidth="1"/>
    <col min="16" max="16" width="8.7109375" style="66" bestFit="1" customWidth="1"/>
    <col min="17" max="16384" width="8.85546875" style="66"/>
  </cols>
  <sheetData>
    <row r="1" spans="1:1" x14ac:dyDescent="0.25">
      <c r="A1" s="7" t="s">
        <v>40</v>
      </c>
    </row>
    <row r="47" spans="1:1" x14ac:dyDescent="0.25">
      <c r="A47" s="9" t="s">
        <v>61</v>
      </c>
    </row>
    <row r="49" spans="1:3" ht="22.5" x14ac:dyDescent="0.25">
      <c r="A49" s="2" t="s">
        <v>41</v>
      </c>
      <c r="B49" s="3" t="s">
        <v>42</v>
      </c>
      <c r="C49" s="3" t="s">
        <v>43</v>
      </c>
    </row>
    <row r="50" spans="1:3" x14ac:dyDescent="0.25">
      <c r="A50" s="14" t="s">
        <v>44</v>
      </c>
      <c r="B50" s="8">
        <v>2.7006172839506171E-3</v>
      </c>
      <c r="C50" s="8">
        <v>2.5519809228967075E-3</v>
      </c>
    </row>
    <row r="51" spans="1:3" x14ac:dyDescent="0.25">
      <c r="A51" s="14" t="s">
        <v>45</v>
      </c>
      <c r="B51" s="8">
        <v>2.4594907407407408E-3</v>
      </c>
      <c r="C51" s="8">
        <v>3.8488892607622476E-3</v>
      </c>
    </row>
    <row r="52" spans="1:3" x14ac:dyDescent="0.25">
      <c r="A52" s="14" t="s">
        <v>46</v>
      </c>
      <c r="B52" s="8">
        <v>5.7870370370370367E-3</v>
      </c>
      <c r="C52" s="8">
        <v>4.3090825419403421E-3</v>
      </c>
    </row>
    <row r="53" spans="1:3" x14ac:dyDescent="0.25">
      <c r="A53" s="14" t="s">
        <v>47</v>
      </c>
      <c r="B53" s="8">
        <v>3.7133487654320988E-3</v>
      </c>
      <c r="C53" s="8">
        <v>4.8111115759528096E-3</v>
      </c>
    </row>
    <row r="54" spans="1:3" x14ac:dyDescent="0.25">
      <c r="A54" s="14" t="s">
        <v>48</v>
      </c>
      <c r="B54" s="8">
        <v>5.4976851851851853E-3</v>
      </c>
      <c r="C54" s="8">
        <v>6.6518847006651885E-3</v>
      </c>
    </row>
    <row r="55" spans="1:3" x14ac:dyDescent="0.25">
      <c r="A55" s="14" t="s">
        <v>49</v>
      </c>
      <c r="B55" s="8">
        <v>5.3530092592592596E-3</v>
      </c>
      <c r="C55" s="8">
        <v>8.4508220725431956E-3</v>
      </c>
    </row>
    <row r="56" spans="1:3" x14ac:dyDescent="0.25">
      <c r="A56" s="14" t="s">
        <v>50</v>
      </c>
      <c r="B56" s="8">
        <v>7.4749228395061731E-3</v>
      </c>
      <c r="C56" s="8">
        <v>8.869179600886918E-3</v>
      </c>
    </row>
    <row r="57" spans="1:3" x14ac:dyDescent="0.25">
      <c r="A57" s="22" t="s">
        <v>51</v>
      </c>
      <c r="B57" s="8">
        <v>1.171875E-2</v>
      </c>
      <c r="C57" s="8">
        <v>1.614860059406769E-2</v>
      </c>
    </row>
    <row r="58" spans="1:3" ht="23.25" x14ac:dyDescent="0.25">
      <c r="A58" s="15" t="s">
        <v>52</v>
      </c>
      <c r="B58" s="8">
        <v>1.7071759259259259E-2</v>
      </c>
      <c r="C58" s="8">
        <v>1.8282223988620675E-2</v>
      </c>
    </row>
    <row r="59" spans="1:3" x14ac:dyDescent="0.25">
      <c r="A59" s="14" t="s">
        <v>53</v>
      </c>
      <c r="B59" s="8">
        <v>2.8838734567901234E-2</v>
      </c>
      <c r="C59" s="8">
        <v>3.4221645818516506E-2</v>
      </c>
    </row>
    <row r="60" spans="1:3" x14ac:dyDescent="0.25">
      <c r="A60" s="14" t="s">
        <v>54</v>
      </c>
      <c r="B60" s="8">
        <v>4.1859567901234566E-2</v>
      </c>
      <c r="C60" s="8">
        <v>4.522444881395641E-2</v>
      </c>
    </row>
    <row r="61" spans="1:3" x14ac:dyDescent="0.25">
      <c r="A61" s="14" t="s">
        <v>55</v>
      </c>
      <c r="B61" s="8">
        <v>5.1070601851851853E-2</v>
      </c>
      <c r="C61" s="8">
        <v>4.8403966029368702E-2</v>
      </c>
    </row>
    <row r="62" spans="1:3" x14ac:dyDescent="0.25">
      <c r="A62" s="14" t="s">
        <v>56</v>
      </c>
      <c r="B62" s="8">
        <v>7.1999999999999995E-2</v>
      </c>
      <c r="C62" s="8">
        <v>8.6892858636991172E-2</v>
      </c>
    </row>
    <row r="63" spans="1:3" ht="23.25" x14ac:dyDescent="0.25">
      <c r="A63" s="15" t="s">
        <v>57</v>
      </c>
      <c r="B63" s="8">
        <v>9.7752700617283944E-2</v>
      </c>
      <c r="C63" s="8">
        <v>9.417227963017194E-2</v>
      </c>
    </row>
    <row r="64" spans="1:3" x14ac:dyDescent="0.25">
      <c r="A64" s="14" t="s">
        <v>58</v>
      </c>
      <c r="B64" s="8">
        <v>0.1314621913580247</v>
      </c>
      <c r="C64" s="8">
        <v>0.12805923942601347</v>
      </c>
    </row>
    <row r="65" spans="1:3" x14ac:dyDescent="0.25">
      <c r="A65" s="14" t="s">
        <v>59</v>
      </c>
      <c r="B65" s="8">
        <v>0.13049768518518517</v>
      </c>
      <c r="C65" s="8">
        <v>0.14374764673890306</v>
      </c>
    </row>
    <row r="66" spans="1:3" x14ac:dyDescent="0.25">
      <c r="A66" s="14" t="s">
        <v>60</v>
      </c>
      <c r="B66" s="8">
        <v>0.38421103395061729</v>
      </c>
      <c r="C66" s="8">
        <v>0.34535413964774297</v>
      </c>
    </row>
    <row r="69" spans="1:3" x14ac:dyDescent="0.25">
      <c r="A69" s="21" t="s">
        <v>109</v>
      </c>
    </row>
  </sheetData>
  <hyperlinks>
    <hyperlink ref="A69" location="Indice!A1" display="Indice" xr:uid="{A2C25C07-1499-4531-A4CE-3A56E71D4F29}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1ED72-438A-47B1-8ABB-D92C30E04F6E}">
  <dimension ref="A1:C48"/>
  <sheetViews>
    <sheetView workbookViewId="0">
      <selection activeCell="B48" sqref="B48"/>
    </sheetView>
  </sheetViews>
  <sheetFormatPr defaultColWidth="8.85546875" defaultRowHeight="15" x14ac:dyDescent="0.25"/>
  <cols>
    <col min="1" max="1" width="6.85546875" style="66" customWidth="1"/>
    <col min="2" max="2" width="80.85546875" style="66" customWidth="1"/>
    <col min="3" max="3" width="78.85546875" style="66" customWidth="1"/>
    <col min="4" max="16384" width="8.85546875" style="66"/>
  </cols>
  <sheetData>
    <row r="1" spans="1:3" x14ac:dyDescent="0.25">
      <c r="A1" s="7" t="s">
        <v>62</v>
      </c>
    </row>
    <row r="3" spans="1:3" x14ac:dyDescent="0.25">
      <c r="A3" s="10" t="s">
        <v>63</v>
      </c>
      <c r="B3" s="10" t="s">
        <v>64</v>
      </c>
      <c r="C3" s="10" t="s">
        <v>65</v>
      </c>
    </row>
    <row r="4" spans="1:3" ht="37.35" customHeight="1" x14ac:dyDescent="0.25">
      <c r="A4" s="5" t="s">
        <v>8</v>
      </c>
      <c r="B4" s="11" t="s">
        <v>66</v>
      </c>
      <c r="C4" s="11" t="s">
        <v>67</v>
      </c>
    </row>
    <row r="5" spans="1:3" ht="22.5" x14ac:dyDescent="0.25">
      <c r="A5" s="5" t="s">
        <v>68</v>
      </c>
      <c r="B5" s="11" t="s">
        <v>69</v>
      </c>
      <c r="C5" s="11" t="s">
        <v>70</v>
      </c>
    </row>
    <row r="6" spans="1:3" ht="27.6" customHeight="1" x14ac:dyDescent="0.25">
      <c r="A6" s="5" t="s">
        <v>13</v>
      </c>
      <c r="B6" s="11" t="s">
        <v>71</v>
      </c>
      <c r="C6" s="11" t="s">
        <v>72</v>
      </c>
    </row>
    <row r="7" spans="1:3" x14ac:dyDescent="0.25">
      <c r="A7" s="5" t="s">
        <v>15</v>
      </c>
      <c r="B7" s="11" t="s">
        <v>73</v>
      </c>
      <c r="C7" s="11" t="s">
        <v>73</v>
      </c>
    </row>
    <row r="8" spans="1:3" x14ac:dyDescent="0.25">
      <c r="A8" s="5" t="s">
        <v>17</v>
      </c>
      <c r="B8" s="11" t="s">
        <v>74</v>
      </c>
      <c r="C8" s="11" t="s">
        <v>75</v>
      </c>
    </row>
    <row r="9" spans="1:3" x14ac:dyDescent="0.25">
      <c r="A9" s="5" t="s">
        <v>19</v>
      </c>
      <c r="B9" s="11" t="s">
        <v>76</v>
      </c>
      <c r="C9" s="11" t="s">
        <v>77</v>
      </c>
    </row>
    <row r="10" spans="1:3" x14ac:dyDescent="0.25">
      <c r="A10" s="5" t="s">
        <v>22</v>
      </c>
      <c r="B10" s="11" t="s">
        <v>78</v>
      </c>
      <c r="C10" s="11" t="s">
        <v>74</v>
      </c>
    </row>
    <row r="11" spans="1:3" x14ac:dyDescent="0.25">
      <c r="A11" s="5" t="s">
        <v>30</v>
      </c>
      <c r="B11" s="11" t="s">
        <v>79</v>
      </c>
      <c r="C11" s="11" t="s">
        <v>80</v>
      </c>
    </row>
    <row r="12" spans="1:3" x14ac:dyDescent="0.25">
      <c r="A12" s="5" t="s">
        <v>27</v>
      </c>
      <c r="B12" s="11" t="s">
        <v>81</v>
      </c>
      <c r="C12" s="11" t="s">
        <v>82</v>
      </c>
    </row>
    <row r="13" spans="1:3" x14ac:dyDescent="0.25">
      <c r="A13" s="5" t="s">
        <v>25</v>
      </c>
      <c r="B13" s="11" t="s">
        <v>83</v>
      </c>
      <c r="C13" s="11" t="s">
        <v>84</v>
      </c>
    </row>
    <row r="14" spans="1:3" ht="22.5" x14ac:dyDescent="0.25">
      <c r="A14" s="5" t="s">
        <v>32</v>
      </c>
      <c r="B14" s="11" t="s">
        <v>85</v>
      </c>
      <c r="C14" s="11" t="s">
        <v>86</v>
      </c>
    </row>
    <row r="15" spans="1:3" x14ac:dyDescent="0.25">
      <c r="A15" s="5" t="s">
        <v>34</v>
      </c>
      <c r="B15" s="12" t="s">
        <v>87</v>
      </c>
      <c r="C15" s="11" t="s">
        <v>88</v>
      </c>
    </row>
    <row r="16" spans="1:3" x14ac:dyDescent="0.25">
      <c r="A16" s="5" t="s">
        <v>36</v>
      </c>
      <c r="B16" s="11" t="s">
        <v>89</v>
      </c>
      <c r="C16" s="11" t="s">
        <v>90</v>
      </c>
    </row>
    <row r="18" spans="1:1" x14ac:dyDescent="0.25">
      <c r="A18" s="13" t="s">
        <v>61</v>
      </c>
    </row>
    <row r="20" spans="1:1" x14ac:dyDescent="0.25">
      <c r="A20" s="7" t="s">
        <v>91</v>
      </c>
    </row>
    <row r="45" spans="1:1" x14ac:dyDescent="0.25">
      <c r="A45" s="9" t="s">
        <v>61</v>
      </c>
    </row>
    <row r="48" spans="1:1" x14ac:dyDescent="0.25">
      <c r="A48" s="21" t="s">
        <v>109</v>
      </c>
    </row>
  </sheetData>
  <hyperlinks>
    <hyperlink ref="A48" location="Indice!A1" display="Indice" xr:uid="{501ED1C2-2B1C-4F29-86D8-8B41BD4D735E}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0646A-E952-4CA2-9D5E-72A9F830857B}">
  <dimension ref="A1:C49"/>
  <sheetViews>
    <sheetView workbookViewId="0">
      <selection activeCell="A19" sqref="A1:XFD1048576"/>
    </sheetView>
  </sheetViews>
  <sheetFormatPr defaultColWidth="8.85546875" defaultRowHeight="15" x14ac:dyDescent="0.25"/>
  <cols>
    <col min="1" max="1" width="6.42578125" style="66" bestFit="1" customWidth="1"/>
    <col min="2" max="2" width="39.140625" style="66" bestFit="1" customWidth="1"/>
    <col min="3" max="3" width="23.28515625" style="66" bestFit="1" customWidth="1"/>
    <col min="4" max="6" width="8.85546875" style="66"/>
    <col min="7" max="9" width="6.42578125" style="66" bestFit="1" customWidth="1"/>
    <col min="10" max="10" width="20" style="66" customWidth="1"/>
    <col min="11" max="11" width="6.42578125" style="66" bestFit="1" customWidth="1"/>
    <col min="12" max="12" width="39.140625" style="66" bestFit="1" customWidth="1"/>
    <col min="13" max="13" width="23.28515625" style="66" bestFit="1" customWidth="1"/>
    <col min="14" max="16384" width="8.85546875" style="66"/>
  </cols>
  <sheetData>
    <row r="1" spans="1:1" x14ac:dyDescent="0.25">
      <c r="A1" s="7" t="s">
        <v>92</v>
      </c>
    </row>
    <row r="26" spans="1:3" x14ac:dyDescent="0.25">
      <c r="A26" s="9" t="s">
        <v>61</v>
      </c>
    </row>
    <row r="28" spans="1:3" x14ac:dyDescent="0.25">
      <c r="A28" s="2" t="s">
        <v>93</v>
      </c>
      <c r="B28" s="3" t="s">
        <v>94</v>
      </c>
      <c r="C28" s="2" t="s">
        <v>95</v>
      </c>
    </row>
    <row r="29" spans="1:3" x14ac:dyDescent="0.25">
      <c r="A29" s="14">
        <v>1</v>
      </c>
      <c r="B29" s="8" t="s">
        <v>54</v>
      </c>
      <c r="C29" s="8">
        <v>0.10329670329670329</v>
      </c>
    </row>
    <row r="30" spans="1:3" x14ac:dyDescent="0.25">
      <c r="A30" s="14">
        <v>2</v>
      </c>
      <c r="B30" s="8" t="s">
        <v>60</v>
      </c>
      <c r="C30" s="8">
        <v>0.48215641609719057</v>
      </c>
    </row>
    <row r="31" spans="1:3" x14ac:dyDescent="0.25">
      <c r="A31" s="14">
        <v>3</v>
      </c>
      <c r="B31" s="8" t="s">
        <v>56</v>
      </c>
      <c r="C31" s="8">
        <v>0.17293921731890091</v>
      </c>
    </row>
    <row r="32" spans="1:3" x14ac:dyDescent="0.25">
      <c r="A32" s="15">
        <v>4</v>
      </c>
      <c r="B32" s="8" t="s">
        <v>58</v>
      </c>
      <c r="C32" s="8">
        <v>0.47150338878619841</v>
      </c>
    </row>
    <row r="33" spans="1:3" x14ac:dyDescent="0.25">
      <c r="A33" s="14">
        <v>5</v>
      </c>
      <c r="B33" s="8" t="s">
        <v>59</v>
      </c>
      <c r="C33" s="8">
        <v>0.17916362498696423</v>
      </c>
    </row>
    <row r="34" spans="1:3" x14ac:dyDescent="0.25">
      <c r="A34" s="14">
        <v>6</v>
      </c>
      <c r="B34" s="8" t="s">
        <v>53</v>
      </c>
      <c r="C34" s="8">
        <v>2.8793692139814846E-2</v>
      </c>
    </row>
    <row r="35" spans="1:3" x14ac:dyDescent="0.25">
      <c r="A35" s="14">
        <v>7</v>
      </c>
      <c r="B35" s="8" t="s">
        <v>55</v>
      </c>
      <c r="C35" s="8">
        <v>0.10688221709006929</v>
      </c>
    </row>
    <row r="36" spans="1:3" x14ac:dyDescent="0.25">
      <c r="A36" s="14" t="s">
        <v>96</v>
      </c>
      <c r="B36" s="8" t="s">
        <v>45</v>
      </c>
      <c r="C36" s="8">
        <v>1.5972222222222221E-2</v>
      </c>
    </row>
    <row r="37" spans="1:3" x14ac:dyDescent="0.25">
      <c r="A37" s="15" t="s">
        <v>97</v>
      </c>
      <c r="B37" s="8" t="s">
        <v>50</v>
      </c>
      <c r="C37" s="8">
        <v>3.7389770723104059E-2</v>
      </c>
    </row>
    <row r="38" spans="1:3" x14ac:dyDescent="0.25">
      <c r="A38" s="15">
        <v>9</v>
      </c>
      <c r="B38" s="8" t="s">
        <v>98</v>
      </c>
      <c r="C38" s="8">
        <v>9.3670675377637222E-2</v>
      </c>
    </row>
    <row r="39" spans="1:3" x14ac:dyDescent="0.25">
      <c r="A39" s="14">
        <v>10</v>
      </c>
      <c r="B39" s="8" t="s">
        <v>99</v>
      </c>
      <c r="C39" s="8">
        <v>2.7532097004279599E-2</v>
      </c>
    </row>
    <row r="40" spans="1:3" x14ac:dyDescent="0.25">
      <c r="A40" s="14" t="s">
        <v>100</v>
      </c>
      <c r="B40" s="8" t="s">
        <v>101</v>
      </c>
      <c r="C40" s="8">
        <v>4.6898476067825712E-2</v>
      </c>
    </row>
    <row r="41" spans="1:3" x14ac:dyDescent="0.25">
      <c r="A41" s="14" t="s">
        <v>102</v>
      </c>
      <c r="B41" s="8" t="s">
        <v>48</v>
      </c>
      <c r="C41" s="8">
        <v>3.2588645214183233E-2</v>
      </c>
    </row>
    <row r="42" spans="1:3" x14ac:dyDescent="0.25">
      <c r="A42" s="14">
        <v>12</v>
      </c>
      <c r="B42" s="8" t="s">
        <v>46</v>
      </c>
      <c r="C42" s="8">
        <v>8.1882502583671204E-3</v>
      </c>
    </row>
    <row r="43" spans="1:3" x14ac:dyDescent="0.25">
      <c r="A43" s="14" t="s">
        <v>103</v>
      </c>
      <c r="B43" s="8" t="s">
        <v>47</v>
      </c>
      <c r="C43" s="8">
        <v>1.3598202672342439E-2</v>
      </c>
    </row>
    <row r="44" spans="1:3" x14ac:dyDescent="0.25">
      <c r="A44" s="14" t="s">
        <v>104</v>
      </c>
      <c r="B44" s="8" t="s">
        <v>44</v>
      </c>
      <c r="C44" s="8">
        <v>9.0236686390532551E-3</v>
      </c>
    </row>
    <row r="45" spans="1:3" x14ac:dyDescent="0.25">
      <c r="A45" s="14">
        <v>14</v>
      </c>
      <c r="B45" s="8" t="s">
        <v>49</v>
      </c>
      <c r="C45" s="8">
        <v>3.6013549652344448E-2</v>
      </c>
    </row>
    <row r="46" spans="1:3" x14ac:dyDescent="0.25">
      <c r="A46" s="16" t="s">
        <v>105</v>
      </c>
      <c r="B46" s="3"/>
      <c r="C46" s="17">
        <v>0.11857646726162424</v>
      </c>
    </row>
    <row r="49" spans="1:1" x14ac:dyDescent="0.25">
      <c r="A49" s="21" t="s">
        <v>109</v>
      </c>
    </row>
  </sheetData>
  <hyperlinks>
    <hyperlink ref="A49" location="Indice!A1" display="Indice" xr:uid="{BF1F0AB6-716C-4F2F-96E5-513D5272BA5E}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FC772-84A0-4F39-8D54-3359C395FCC6}">
  <dimension ref="A1:H44"/>
  <sheetViews>
    <sheetView topLeftCell="A2" workbookViewId="0">
      <selection activeCell="X34" sqref="X34"/>
    </sheetView>
  </sheetViews>
  <sheetFormatPr defaultColWidth="8.85546875" defaultRowHeight="15" x14ac:dyDescent="0.25"/>
  <cols>
    <col min="1" max="1" width="14.140625" style="66" bestFit="1" customWidth="1"/>
    <col min="2" max="8" width="5.5703125" style="66" bestFit="1" customWidth="1"/>
    <col min="9" max="11" width="8.85546875" style="66"/>
    <col min="12" max="12" width="13.140625" style="66" bestFit="1" customWidth="1"/>
    <col min="13" max="16384" width="8.85546875" style="66"/>
  </cols>
  <sheetData>
    <row r="1" spans="1:1" x14ac:dyDescent="0.25">
      <c r="A1" s="7" t="s">
        <v>111</v>
      </c>
    </row>
    <row r="32" spans="1:1" x14ac:dyDescent="0.25">
      <c r="A32" s="9" t="s">
        <v>112</v>
      </c>
    </row>
    <row r="34" spans="1:8" x14ac:dyDescent="0.25">
      <c r="A34" s="2" t="s">
        <v>113</v>
      </c>
      <c r="B34" s="2">
        <v>2018</v>
      </c>
      <c r="C34" s="2">
        <v>2019</v>
      </c>
      <c r="D34" s="2">
        <v>2020</v>
      </c>
      <c r="E34" s="2">
        <v>2021</v>
      </c>
      <c r="F34" s="2">
        <v>2022</v>
      </c>
      <c r="G34" s="2">
        <v>2023</v>
      </c>
      <c r="H34" s="2">
        <v>2024</v>
      </c>
    </row>
    <row r="35" spans="1:8" x14ac:dyDescent="0.25">
      <c r="A35" s="4" t="s">
        <v>114</v>
      </c>
      <c r="B35" s="23">
        <v>8982</v>
      </c>
      <c r="C35" s="23">
        <v>8773</v>
      </c>
      <c r="D35" s="23">
        <v>9060</v>
      </c>
      <c r="E35" s="23">
        <v>8943</v>
      </c>
      <c r="F35" s="23">
        <v>9371</v>
      </c>
      <c r="G35" s="23">
        <v>9820</v>
      </c>
      <c r="H35" s="23">
        <v>10439</v>
      </c>
    </row>
    <row r="36" spans="1:8" x14ac:dyDescent="0.25">
      <c r="A36" s="4" t="s">
        <v>115</v>
      </c>
      <c r="B36" s="23">
        <v>6178</v>
      </c>
      <c r="C36" s="23">
        <v>5738</v>
      </c>
      <c r="D36" s="23">
        <v>5592</v>
      </c>
      <c r="E36" s="23">
        <v>5561</v>
      </c>
      <c r="F36" s="23">
        <v>5406</v>
      </c>
      <c r="G36" s="23">
        <v>5674</v>
      </c>
      <c r="H36" s="23">
        <v>5843</v>
      </c>
    </row>
    <row r="37" spans="1:8" x14ac:dyDescent="0.25">
      <c r="A37" s="24" t="s">
        <v>105</v>
      </c>
      <c r="B37" s="25">
        <v>15160</v>
      </c>
      <c r="C37" s="25">
        <v>14511</v>
      </c>
      <c r="D37" s="25">
        <v>14652</v>
      </c>
      <c r="E37" s="25">
        <v>14504</v>
      </c>
      <c r="F37" s="25">
        <v>14777</v>
      </c>
      <c r="G37" s="25">
        <v>15494</v>
      </c>
      <c r="H37" s="25">
        <v>16282</v>
      </c>
    </row>
    <row r="38" spans="1:8" x14ac:dyDescent="0.25">
      <c r="A38" s="67"/>
      <c r="B38" s="67"/>
      <c r="C38" s="67"/>
      <c r="D38" s="67"/>
      <c r="E38" s="67"/>
      <c r="F38" s="67"/>
      <c r="G38" s="67"/>
      <c r="H38" s="67"/>
    </row>
    <row r="39" spans="1:8" x14ac:dyDescent="0.25">
      <c r="A39" s="2" t="s">
        <v>113</v>
      </c>
      <c r="B39" s="2">
        <v>2018</v>
      </c>
      <c r="C39" s="2">
        <v>2024</v>
      </c>
      <c r="D39" s="67"/>
      <c r="E39" s="67"/>
      <c r="F39" s="67"/>
      <c r="G39" s="67"/>
      <c r="H39" s="67"/>
    </row>
    <row r="40" spans="1:8" x14ac:dyDescent="0.25">
      <c r="A40" s="4" t="s">
        <v>114</v>
      </c>
      <c r="B40" s="26">
        <v>0.59248021108179416</v>
      </c>
      <c r="C40" s="26">
        <v>0.64113745240142483</v>
      </c>
      <c r="D40" s="67"/>
      <c r="E40" s="67"/>
      <c r="F40" s="67"/>
      <c r="G40" s="67"/>
      <c r="H40" s="67"/>
    </row>
    <row r="41" spans="1:8" x14ac:dyDescent="0.25">
      <c r="A41" s="4" t="s">
        <v>115</v>
      </c>
      <c r="B41" s="26">
        <v>0.40751978891820578</v>
      </c>
      <c r="C41" s="26">
        <v>0.35886254759857511</v>
      </c>
      <c r="D41" s="67"/>
      <c r="E41" s="67"/>
      <c r="F41" s="67"/>
      <c r="G41" s="67"/>
      <c r="H41" s="67"/>
    </row>
    <row r="44" spans="1:8" x14ac:dyDescent="0.25">
      <c r="A44" s="21" t="s">
        <v>109</v>
      </c>
    </row>
  </sheetData>
  <hyperlinks>
    <hyperlink ref="A44" location="Indice!A1" display="Indice" xr:uid="{628F4BCC-6F71-439E-9999-85150B9134FA}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36B01-7AA2-47D9-9709-CC0EC1CA79C5}">
  <dimension ref="A1:H35"/>
  <sheetViews>
    <sheetView workbookViewId="0">
      <selection activeCell="N20" sqref="N20"/>
    </sheetView>
  </sheetViews>
  <sheetFormatPr defaultColWidth="8.85546875" defaultRowHeight="15" x14ac:dyDescent="0.25"/>
  <cols>
    <col min="1" max="1" width="23" style="66" bestFit="1" customWidth="1"/>
    <col min="2" max="3" width="5" style="66" bestFit="1" customWidth="1"/>
    <col min="4" max="7" width="4.7109375" style="66" bestFit="1" customWidth="1"/>
    <col min="8" max="8" width="5.5703125" style="66" bestFit="1" customWidth="1"/>
    <col min="9" max="10" width="8.85546875" style="66"/>
    <col min="11" max="11" width="23" style="66" bestFit="1" customWidth="1"/>
    <col min="12" max="13" width="5" style="66" bestFit="1" customWidth="1"/>
    <col min="14" max="17" width="4.7109375" style="66" bestFit="1" customWidth="1"/>
    <col min="18" max="18" width="5.5703125" style="66" bestFit="1" customWidth="1"/>
    <col min="19" max="16384" width="8.85546875" style="66"/>
  </cols>
  <sheetData>
    <row r="1" spans="1:1" x14ac:dyDescent="0.25">
      <c r="A1" s="7" t="s">
        <v>116</v>
      </c>
    </row>
    <row r="23" spans="1:8" x14ac:dyDescent="0.25">
      <c r="A23" s="9" t="s">
        <v>112</v>
      </c>
    </row>
    <row r="25" spans="1:8" x14ac:dyDescent="0.25">
      <c r="A25" s="2" t="s">
        <v>117</v>
      </c>
      <c r="B25" s="2">
        <v>2018</v>
      </c>
      <c r="C25" s="2">
        <v>2019</v>
      </c>
      <c r="D25" s="2">
        <v>2020</v>
      </c>
      <c r="E25" s="2">
        <v>2021</v>
      </c>
      <c r="F25" s="2">
        <v>2022</v>
      </c>
      <c r="G25" s="2">
        <v>2023</v>
      </c>
      <c r="H25" s="2">
        <v>2024</v>
      </c>
    </row>
    <row r="26" spans="1:8" x14ac:dyDescent="0.25">
      <c r="A26" s="4" t="s">
        <v>118</v>
      </c>
      <c r="B26" s="23">
        <v>8012</v>
      </c>
      <c r="C26" s="23">
        <v>8357</v>
      </c>
      <c r="D26" s="23">
        <v>8609</v>
      </c>
      <c r="E26" s="23">
        <v>8664</v>
      </c>
      <c r="F26" s="23">
        <v>9182</v>
      </c>
      <c r="G26" s="23">
        <v>9200</v>
      </c>
      <c r="H26" s="23">
        <v>9090</v>
      </c>
    </row>
    <row r="27" spans="1:8" x14ac:dyDescent="0.25">
      <c r="A27" s="4" t="s">
        <v>119</v>
      </c>
      <c r="B27" s="23">
        <v>970</v>
      </c>
      <c r="C27" s="23">
        <v>416</v>
      </c>
      <c r="D27" s="23">
        <v>451</v>
      </c>
      <c r="E27" s="23">
        <v>279</v>
      </c>
      <c r="F27" s="23">
        <v>189</v>
      </c>
      <c r="G27" s="23">
        <v>620</v>
      </c>
      <c r="H27" s="23">
        <v>1349</v>
      </c>
    </row>
    <row r="28" spans="1:8" x14ac:dyDescent="0.25">
      <c r="A28" s="24" t="s">
        <v>105</v>
      </c>
      <c r="B28" s="25">
        <v>8982</v>
      </c>
      <c r="C28" s="25">
        <v>8773</v>
      </c>
      <c r="D28" s="25">
        <v>9060</v>
      </c>
      <c r="E28" s="25">
        <v>8943</v>
      </c>
      <c r="F28" s="25">
        <v>9371</v>
      </c>
      <c r="G28" s="25">
        <v>9820</v>
      </c>
      <c r="H28" s="25">
        <v>10439</v>
      </c>
    </row>
    <row r="29" spans="1:8" x14ac:dyDescent="0.25">
      <c r="A29" s="67"/>
      <c r="B29" s="67"/>
      <c r="C29" s="67"/>
      <c r="D29" s="67"/>
      <c r="E29" s="67"/>
      <c r="F29" s="67"/>
      <c r="G29" s="67"/>
      <c r="H29" s="67"/>
    </row>
    <row r="30" spans="1:8" x14ac:dyDescent="0.25">
      <c r="A30" s="2" t="s">
        <v>117</v>
      </c>
      <c r="B30" s="2">
        <v>2018</v>
      </c>
      <c r="C30" s="2">
        <v>2024</v>
      </c>
      <c r="D30" s="67"/>
      <c r="E30" s="67"/>
      <c r="F30" s="67"/>
      <c r="G30" s="67"/>
      <c r="H30" s="67"/>
    </row>
    <row r="31" spans="1:8" x14ac:dyDescent="0.25">
      <c r="A31" s="4" t="s">
        <v>118</v>
      </c>
      <c r="B31" s="26">
        <v>0.89200623469160545</v>
      </c>
      <c r="C31" s="26">
        <v>0.87077306255388442</v>
      </c>
      <c r="D31" s="67"/>
      <c r="E31" s="67"/>
      <c r="F31" s="67"/>
      <c r="G31" s="67"/>
      <c r="H31" s="67"/>
    </row>
    <row r="32" spans="1:8" x14ac:dyDescent="0.25">
      <c r="A32" s="4" t="s">
        <v>119</v>
      </c>
      <c r="B32" s="26">
        <v>0.10799376530839457</v>
      </c>
      <c r="C32" s="26">
        <v>0.12922693744611552</v>
      </c>
      <c r="D32" s="67"/>
      <c r="E32" s="67"/>
      <c r="F32" s="67"/>
      <c r="G32" s="67"/>
      <c r="H32" s="67"/>
    </row>
    <row r="35" spans="1:1" x14ac:dyDescent="0.25">
      <c r="A35" s="21" t="s">
        <v>109</v>
      </c>
    </row>
  </sheetData>
  <hyperlinks>
    <hyperlink ref="A35" location="Indice!A1" display="Indice" xr:uid="{4FF7E2FE-1152-4C8D-9F0F-B5A2E56E4FAE}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3AF9D-ACEB-4840-BD61-CF3DA30697FD}">
  <dimension ref="A1:H19"/>
  <sheetViews>
    <sheetView workbookViewId="0">
      <selection activeCell="I3" sqref="I3"/>
    </sheetView>
  </sheetViews>
  <sheetFormatPr defaultColWidth="8.85546875" defaultRowHeight="15" x14ac:dyDescent="0.25"/>
  <cols>
    <col min="1" max="1" width="24.140625" style="66" bestFit="1" customWidth="1"/>
    <col min="2" max="8" width="5.7109375" style="66" bestFit="1" customWidth="1"/>
    <col min="9" max="16384" width="8.85546875" style="66"/>
  </cols>
  <sheetData>
    <row r="1" spans="1:8" x14ac:dyDescent="0.25">
      <c r="A1" s="7" t="s">
        <v>120</v>
      </c>
    </row>
    <row r="3" spans="1:8" x14ac:dyDescent="0.25">
      <c r="A3" s="2" t="s">
        <v>121</v>
      </c>
      <c r="B3" s="2">
        <v>2018</v>
      </c>
      <c r="C3" s="2">
        <v>2019</v>
      </c>
      <c r="D3" s="2">
        <v>2020</v>
      </c>
      <c r="E3" s="2">
        <v>2021</v>
      </c>
      <c r="F3" s="2">
        <v>2022</v>
      </c>
      <c r="G3" s="2">
        <v>2023</v>
      </c>
      <c r="H3" s="2">
        <v>2024</v>
      </c>
    </row>
    <row r="4" spans="1:8" x14ac:dyDescent="0.25">
      <c r="A4" s="27" t="s">
        <v>122</v>
      </c>
      <c r="B4" s="28">
        <v>55</v>
      </c>
      <c r="C4" s="28">
        <v>76</v>
      </c>
      <c r="D4" s="28">
        <v>108</v>
      </c>
      <c r="E4" s="28">
        <v>114</v>
      </c>
      <c r="F4" s="28">
        <v>111</v>
      </c>
      <c r="G4" s="28">
        <v>94</v>
      </c>
      <c r="H4" s="28">
        <v>96</v>
      </c>
    </row>
    <row r="5" spans="1:8" x14ac:dyDescent="0.25">
      <c r="A5" s="4" t="s">
        <v>123</v>
      </c>
      <c r="B5" s="23">
        <v>6287</v>
      </c>
      <c r="C5" s="23">
        <v>6517</v>
      </c>
      <c r="D5" s="23">
        <v>6663</v>
      </c>
      <c r="E5" s="23">
        <v>6625</v>
      </c>
      <c r="F5" s="23">
        <v>6941</v>
      </c>
      <c r="G5" s="23">
        <v>6850</v>
      </c>
      <c r="H5" s="23">
        <v>6701</v>
      </c>
    </row>
    <row r="6" spans="1:8" x14ac:dyDescent="0.25">
      <c r="A6" s="4" t="s">
        <v>124</v>
      </c>
      <c r="B6" s="29">
        <v>564</v>
      </c>
      <c r="C6" s="29">
        <v>215</v>
      </c>
      <c r="D6" s="29">
        <v>215</v>
      </c>
      <c r="E6" s="29">
        <v>138</v>
      </c>
      <c r="F6" s="29">
        <v>86</v>
      </c>
      <c r="G6" s="29">
        <v>261</v>
      </c>
      <c r="H6" s="29">
        <v>750</v>
      </c>
    </row>
    <row r="7" spans="1:8" x14ac:dyDescent="0.25">
      <c r="A7" s="27" t="s">
        <v>125</v>
      </c>
      <c r="B7" s="30">
        <v>6851</v>
      </c>
      <c r="C7" s="30">
        <v>6732</v>
      </c>
      <c r="D7" s="30">
        <v>6878</v>
      </c>
      <c r="E7" s="30">
        <v>6763</v>
      </c>
      <c r="F7" s="30">
        <v>7027</v>
      </c>
      <c r="G7" s="30">
        <v>7111</v>
      </c>
      <c r="H7" s="30">
        <v>7451</v>
      </c>
    </row>
    <row r="8" spans="1:8" x14ac:dyDescent="0.25">
      <c r="A8" s="4" t="s">
        <v>126</v>
      </c>
      <c r="B8" s="23">
        <v>1670</v>
      </c>
      <c r="C8" s="23">
        <v>1764</v>
      </c>
      <c r="D8" s="23">
        <v>1838</v>
      </c>
      <c r="E8" s="23">
        <v>1925</v>
      </c>
      <c r="F8" s="23">
        <v>2130</v>
      </c>
      <c r="G8" s="23">
        <v>2256</v>
      </c>
      <c r="H8" s="23">
        <v>2293</v>
      </c>
    </row>
    <row r="9" spans="1:8" x14ac:dyDescent="0.25">
      <c r="A9" s="4" t="s">
        <v>127</v>
      </c>
      <c r="B9" s="29">
        <v>406</v>
      </c>
      <c r="C9" s="29">
        <v>201</v>
      </c>
      <c r="D9" s="29">
        <v>236</v>
      </c>
      <c r="E9" s="29">
        <v>141</v>
      </c>
      <c r="F9" s="29">
        <v>103</v>
      </c>
      <c r="G9" s="29">
        <v>359</v>
      </c>
      <c r="H9" s="29">
        <v>599</v>
      </c>
    </row>
    <row r="10" spans="1:8" x14ac:dyDescent="0.25">
      <c r="A10" s="27" t="s">
        <v>128</v>
      </c>
      <c r="B10" s="30">
        <v>2076</v>
      </c>
      <c r="C10" s="30">
        <v>1965</v>
      </c>
      <c r="D10" s="30">
        <v>2074</v>
      </c>
      <c r="E10" s="30">
        <v>2066</v>
      </c>
      <c r="F10" s="30">
        <v>2233</v>
      </c>
      <c r="G10" s="30">
        <v>2615</v>
      </c>
      <c r="H10" s="30">
        <v>2892</v>
      </c>
    </row>
    <row r="11" spans="1:8" x14ac:dyDescent="0.25">
      <c r="A11" s="24" t="s">
        <v>105</v>
      </c>
      <c r="B11" s="25">
        <v>8982</v>
      </c>
      <c r="C11" s="25">
        <v>8773</v>
      </c>
      <c r="D11" s="25">
        <v>9060</v>
      </c>
      <c r="E11" s="25">
        <v>8943</v>
      </c>
      <c r="F11" s="25">
        <v>9371</v>
      </c>
      <c r="G11" s="25">
        <v>9820</v>
      </c>
      <c r="H11" s="25">
        <v>10439</v>
      </c>
    </row>
    <row r="12" spans="1:8" x14ac:dyDescent="0.25">
      <c r="A12" s="31" t="s">
        <v>129</v>
      </c>
      <c r="B12" s="32">
        <v>6.0000000000000001E-3</v>
      </c>
      <c r="C12" s="32">
        <v>8.9999999999999993E-3</v>
      </c>
      <c r="D12" s="32">
        <v>1.2E-2</v>
      </c>
      <c r="E12" s="32">
        <v>1.2999999999999999E-2</v>
      </c>
      <c r="F12" s="32">
        <v>1.2E-2</v>
      </c>
      <c r="G12" s="32">
        <v>0.01</v>
      </c>
      <c r="H12" s="32">
        <v>8.9999999999999993E-3</v>
      </c>
    </row>
    <row r="13" spans="1:8" x14ac:dyDescent="0.25">
      <c r="A13" s="31" t="s">
        <v>130</v>
      </c>
      <c r="B13" s="32">
        <v>0.76300000000000001</v>
      </c>
      <c r="C13" s="32">
        <v>0.76700000000000002</v>
      </c>
      <c r="D13" s="32">
        <v>0.75900000000000001</v>
      </c>
      <c r="E13" s="32">
        <v>0.75600000000000001</v>
      </c>
      <c r="F13" s="32">
        <v>0.75</v>
      </c>
      <c r="G13" s="32">
        <v>0.72399999999999998</v>
      </c>
      <c r="H13" s="32">
        <v>0.71399999999999997</v>
      </c>
    </row>
    <row r="14" spans="1:8" x14ac:dyDescent="0.25">
      <c r="A14" s="31" t="s">
        <v>131</v>
      </c>
      <c r="B14" s="32">
        <v>0.23100000000000001</v>
      </c>
      <c r="C14" s="32">
        <v>0.224</v>
      </c>
      <c r="D14" s="32">
        <v>0.22900000000000001</v>
      </c>
      <c r="E14" s="32">
        <v>0.23100000000000001</v>
      </c>
      <c r="F14" s="32">
        <v>0.23799999999999999</v>
      </c>
      <c r="G14" s="32">
        <v>0.26600000000000001</v>
      </c>
      <c r="H14" s="32">
        <v>0.27700000000000002</v>
      </c>
    </row>
    <row r="16" spans="1:8" x14ac:dyDescent="0.25">
      <c r="A16" s="6" t="s">
        <v>112</v>
      </c>
    </row>
    <row r="19" spans="1:1" x14ac:dyDescent="0.25">
      <c r="A19" s="21" t="s">
        <v>109</v>
      </c>
    </row>
  </sheetData>
  <hyperlinks>
    <hyperlink ref="A19" location="Indice!A1" display="Indice" xr:uid="{9190A7F3-D06B-4286-9B34-10868CDAB083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45025-0245-4D7D-815E-2F12737F01AC}">
  <dimension ref="A1:H13"/>
  <sheetViews>
    <sheetView workbookViewId="0">
      <selection activeCell="A2" sqref="A2"/>
    </sheetView>
  </sheetViews>
  <sheetFormatPr defaultColWidth="8.85546875" defaultRowHeight="15" x14ac:dyDescent="0.25"/>
  <cols>
    <col min="1" max="1" width="12.140625" style="66" bestFit="1" customWidth="1"/>
    <col min="2" max="16384" width="8.85546875" style="66"/>
  </cols>
  <sheetData>
    <row r="1" spans="1:8" x14ac:dyDescent="0.25">
      <c r="A1" s="7" t="s">
        <v>132</v>
      </c>
    </row>
    <row r="3" spans="1:8" x14ac:dyDescent="0.25">
      <c r="A3" s="2" t="s">
        <v>133</v>
      </c>
      <c r="B3" s="2">
        <v>2018</v>
      </c>
      <c r="C3" s="2">
        <v>2019</v>
      </c>
      <c r="D3" s="2">
        <v>2020</v>
      </c>
      <c r="E3" s="2">
        <v>2021</v>
      </c>
      <c r="F3" s="2">
        <v>2022</v>
      </c>
      <c r="G3" s="2">
        <v>2023</v>
      </c>
      <c r="H3" s="2">
        <v>2024</v>
      </c>
    </row>
    <row r="4" spans="1:8" x14ac:dyDescent="0.25">
      <c r="A4" s="4" t="s">
        <v>134</v>
      </c>
      <c r="B4" s="33">
        <v>0</v>
      </c>
      <c r="C4" s="33">
        <v>1E-3</v>
      </c>
      <c r="D4" s="33">
        <v>1E-3</v>
      </c>
      <c r="E4" s="33">
        <v>1E-3</v>
      </c>
      <c r="F4" s="33">
        <v>0</v>
      </c>
      <c r="G4" s="33">
        <v>0</v>
      </c>
      <c r="H4" s="33">
        <v>0</v>
      </c>
    </row>
    <row r="5" spans="1:8" x14ac:dyDescent="0.25">
      <c r="A5" s="4" t="s">
        <v>135</v>
      </c>
      <c r="B5" s="33">
        <v>0.12</v>
      </c>
      <c r="C5" s="33">
        <v>0.129</v>
      </c>
      <c r="D5" s="33">
        <v>0.127</v>
      </c>
      <c r="E5" s="33">
        <v>0.123</v>
      </c>
      <c r="F5" s="33">
        <v>0.127</v>
      </c>
      <c r="G5" s="33">
        <v>0.113</v>
      </c>
      <c r="H5" s="33">
        <v>8.4000000000000005E-2</v>
      </c>
    </row>
    <row r="6" spans="1:8" x14ac:dyDescent="0.25">
      <c r="A6" s="4" t="s">
        <v>136</v>
      </c>
      <c r="B6" s="33">
        <v>0.38400000000000001</v>
      </c>
      <c r="C6" s="33">
        <v>0.373</v>
      </c>
      <c r="D6" s="33">
        <v>0.36799999999999999</v>
      </c>
      <c r="E6" s="33">
        <v>0.35899999999999999</v>
      </c>
      <c r="F6" s="33">
        <v>0.36</v>
      </c>
      <c r="G6" s="33">
        <v>0.34399999999999997</v>
      </c>
      <c r="H6" s="33">
        <v>0.34100000000000003</v>
      </c>
    </row>
    <row r="7" spans="1:8" x14ac:dyDescent="0.25">
      <c r="A7" s="4" t="s">
        <v>137</v>
      </c>
      <c r="B7" s="33">
        <v>0.496</v>
      </c>
      <c r="C7" s="33">
        <v>0.497</v>
      </c>
      <c r="D7" s="33">
        <v>0.504</v>
      </c>
      <c r="E7" s="33">
        <v>0.51700000000000002</v>
      </c>
      <c r="F7" s="33">
        <v>0.51200000000000001</v>
      </c>
      <c r="G7" s="33">
        <v>0.54300000000000004</v>
      </c>
      <c r="H7" s="33">
        <v>0.57499999999999996</v>
      </c>
    </row>
    <row r="8" spans="1:8" x14ac:dyDescent="0.25">
      <c r="A8" s="24" t="s">
        <v>138</v>
      </c>
      <c r="B8" s="34">
        <v>1</v>
      </c>
      <c r="C8" s="34">
        <v>1</v>
      </c>
      <c r="D8" s="34">
        <v>1</v>
      </c>
      <c r="E8" s="34">
        <v>1</v>
      </c>
      <c r="F8" s="34">
        <v>1</v>
      </c>
      <c r="G8" s="34">
        <v>1</v>
      </c>
      <c r="H8" s="34">
        <v>1</v>
      </c>
    </row>
    <row r="10" spans="1:8" x14ac:dyDescent="0.25">
      <c r="A10" s="9" t="s">
        <v>112</v>
      </c>
    </row>
    <row r="13" spans="1:8" x14ac:dyDescent="0.25">
      <c r="A13" s="21" t="s">
        <v>109</v>
      </c>
    </row>
  </sheetData>
  <hyperlinks>
    <hyperlink ref="A13" location="Indice!A1" display="Indice" xr:uid="{9A633512-CFA6-4439-BEF6-7920B12DC235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A453C-4F2E-429E-AAA6-6CBA172B19AF}">
  <dimension ref="A1:I24"/>
  <sheetViews>
    <sheetView workbookViewId="0">
      <selection sqref="A1:I19"/>
    </sheetView>
  </sheetViews>
  <sheetFormatPr defaultColWidth="8.85546875" defaultRowHeight="15" x14ac:dyDescent="0.25"/>
  <cols>
    <col min="1" max="16384" width="8.85546875" style="66"/>
  </cols>
  <sheetData>
    <row r="1" spans="1:9" x14ac:dyDescent="0.25">
      <c r="A1" s="7" t="s">
        <v>139</v>
      </c>
    </row>
    <row r="3" spans="1:9" x14ac:dyDescent="0.25">
      <c r="A3" s="114" t="s">
        <v>63</v>
      </c>
      <c r="B3" s="114">
        <v>2024</v>
      </c>
      <c r="C3" s="114"/>
      <c r="D3" s="114"/>
      <c r="E3" s="114"/>
      <c r="F3" s="114">
        <v>2018</v>
      </c>
      <c r="G3" s="114"/>
      <c r="H3" s="114"/>
      <c r="I3" s="114"/>
    </row>
    <row r="4" spans="1:9" x14ac:dyDescent="0.25">
      <c r="A4" s="114"/>
      <c r="B4" s="2" t="s">
        <v>140</v>
      </c>
      <c r="C4" s="2" t="s">
        <v>141</v>
      </c>
      <c r="D4" s="2" t="s">
        <v>105</v>
      </c>
      <c r="E4" s="2" t="s">
        <v>142</v>
      </c>
      <c r="F4" s="2" t="s">
        <v>140</v>
      </c>
      <c r="G4" s="2" t="s">
        <v>141</v>
      </c>
      <c r="H4" s="2" t="s">
        <v>105</v>
      </c>
      <c r="I4" s="2" t="s">
        <v>143</v>
      </c>
    </row>
    <row r="5" spans="1:9" x14ac:dyDescent="0.25">
      <c r="A5" s="35" t="s">
        <v>8</v>
      </c>
      <c r="B5" s="36">
        <v>5681</v>
      </c>
      <c r="C5" s="37">
        <v>853</v>
      </c>
      <c r="D5" s="36">
        <v>6534</v>
      </c>
      <c r="E5" s="38">
        <v>0.626</v>
      </c>
      <c r="F5" s="36">
        <v>5230</v>
      </c>
      <c r="G5" s="37">
        <v>545</v>
      </c>
      <c r="H5" s="36">
        <v>5775</v>
      </c>
      <c r="I5" s="38">
        <v>0.64300000000000002</v>
      </c>
    </row>
    <row r="6" spans="1:9" x14ac:dyDescent="0.25">
      <c r="A6" s="35" t="s">
        <v>22</v>
      </c>
      <c r="B6" s="36">
        <v>1116</v>
      </c>
      <c r="C6" s="37">
        <v>168</v>
      </c>
      <c r="D6" s="36">
        <v>1284</v>
      </c>
      <c r="E6" s="38">
        <v>0.123</v>
      </c>
      <c r="F6" s="37">
        <v>958</v>
      </c>
      <c r="G6" s="37">
        <v>152</v>
      </c>
      <c r="H6" s="36">
        <v>1110</v>
      </c>
      <c r="I6" s="38">
        <v>0.124</v>
      </c>
    </row>
    <row r="7" spans="1:9" x14ac:dyDescent="0.25">
      <c r="A7" s="35" t="s">
        <v>17</v>
      </c>
      <c r="B7" s="37">
        <v>749</v>
      </c>
      <c r="C7" s="37">
        <v>162</v>
      </c>
      <c r="D7" s="37">
        <v>911</v>
      </c>
      <c r="E7" s="38">
        <v>8.6999999999999994E-2</v>
      </c>
      <c r="F7" s="37">
        <v>704</v>
      </c>
      <c r="G7" s="37">
        <v>62</v>
      </c>
      <c r="H7" s="37">
        <v>766</v>
      </c>
      <c r="I7" s="38">
        <v>8.5000000000000006E-2</v>
      </c>
    </row>
    <row r="8" spans="1:9" x14ac:dyDescent="0.25">
      <c r="A8" s="35" t="s">
        <v>25</v>
      </c>
      <c r="B8" s="37">
        <v>586</v>
      </c>
      <c r="C8" s="37">
        <v>41</v>
      </c>
      <c r="D8" s="37">
        <v>627</v>
      </c>
      <c r="E8" s="38">
        <v>0.06</v>
      </c>
      <c r="F8" s="37">
        <v>533</v>
      </c>
      <c r="G8" s="37">
        <v>120</v>
      </c>
      <c r="H8" s="37">
        <v>653</v>
      </c>
      <c r="I8" s="38">
        <v>7.2999999999999995E-2</v>
      </c>
    </row>
    <row r="9" spans="1:9" x14ac:dyDescent="0.25">
      <c r="A9" s="35" t="s">
        <v>5</v>
      </c>
      <c r="B9" s="37">
        <v>285</v>
      </c>
      <c r="C9" s="37">
        <v>6</v>
      </c>
      <c r="D9" s="37">
        <v>291</v>
      </c>
      <c r="E9" s="38">
        <v>2.8000000000000001E-2</v>
      </c>
      <c r="F9" s="37">
        <v>145</v>
      </c>
      <c r="G9" s="37">
        <v>15</v>
      </c>
      <c r="H9" s="37">
        <v>160</v>
      </c>
      <c r="I9" s="38">
        <v>1.7999999999999999E-2</v>
      </c>
    </row>
    <row r="10" spans="1:9" x14ac:dyDescent="0.25">
      <c r="A10" s="35" t="s">
        <v>30</v>
      </c>
      <c r="B10" s="37">
        <v>151</v>
      </c>
      <c r="C10" s="37">
        <v>47</v>
      </c>
      <c r="D10" s="37">
        <v>198</v>
      </c>
      <c r="E10" s="38">
        <v>1.9E-2</v>
      </c>
      <c r="F10" s="37">
        <v>130</v>
      </c>
      <c r="G10" s="37">
        <v>37</v>
      </c>
      <c r="H10" s="37">
        <v>167</v>
      </c>
      <c r="I10" s="38">
        <v>1.9E-2</v>
      </c>
    </row>
    <row r="11" spans="1:9" x14ac:dyDescent="0.25">
      <c r="A11" s="35" t="s">
        <v>27</v>
      </c>
      <c r="B11" s="37">
        <v>159</v>
      </c>
      <c r="C11" s="37">
        <v>15</v>
      </c>
      <c r="D11" s="37">
        <v>174</v>
      </c>
      <c r="E11" s="38">
        <v>1.7000000000000001E-2</v>
      </c>
      <c r="F11" s="37">
        <v>104</v>
      </c>
      <c r="G11" s="37">
        <v>9</v>
      </c>
      <c r="H11" s="37">
        <v>113</v>
      </c>
      <c r="I11" s="38">
        <v>1.2999999999999999E-2</v>
      </c>
    </row>
    <row r="12" spans="1:9" x14ac:dyDescent="0.25">
      <c r="A12" s="35" t="s">
        <v>36</v>
      </c>
      <c r="B12" s="37">
        <v>130</v>
      </c>
      <c r="C12" s="37">
        <v>21</v>
      </c>
      <c r="D12" s="37">
        <v>151</v>
      </c>
      <c r="E12" s="38">
        <v>1.4E-2</v>
      </c>
      <c r="F12" s="37">
        <v>71</v>
      </c>
      <c r="G12" s="37">
        <v>6</v>
      </c>
      <c r="H12" s="37">
        <v>77</v>
      </c>
      <c r="I12" s="38">
        <v>8.9999999999999993E-3</v>
      </c>
    </row>
    <row r="13" spans="1:9" x14ac:dyDescent="0.25">
      <c r="A13" s="35" t="s">
        <v>144</v>
      </c>
      <c r="B13" s="37">
        <v>85</v>
      </c>
      <c r="C13" s="37">
        <v>29</v>
      </c>
      <c r="D13" s="37">
        <v>114</v>
      </c>
      <c r="E13" s="38">
        <v>1.0999999999999999E-2</v>
      </c>
      <c r="F13" s="37">
        <v>32</v>
      </c>
      <c r="G13" s="37">
        <v>16</v>
      </c>
      <c r="H13" s="37">
        <v>48</v>
      </c>
      <c r="I13" s="38">
        <v>5.0000000000000001E-3</v>
      </c>
    </row>
    <row r="14" spans="1:9" x14ac:dyDescent="0.25">
      <c r="A14" s="35" t="s">
        <v>19</v>
      </c>
      <c r="B14" s="37">
        <v>73</v>
      </c>
      <c r="C14" s="37">
        <v>2</v>
      </c>
      <c r="D14" s="37">
        <v>75</v>
      </c>
      <c r="E14" s="38">
        <v>7.0000000000000001E-3</v>
      </c>
      <c r="F14" s="37">
        <v>64</v>
      </c>
      <c r="G14" s="37">
        <v>0</v>
      </c>
      <c r="H14" s="37">
        <v>64</v>
      </c>
      <c r="I14" s="38">
        <v>7.0000000000000001E-3</v>
      </c>
    </row>
    <row r="15" spans="1:9" x14ac:dyDescent="0.25">
      <c r="A15" s="35" t="s">
        <v>32</v>
      </c>
      <c r="B15" s="37">
        <v>38</v>
      </c>
      <c r="C15" s="37">
        <v>4</v>
      </c>
      <c r="D15" s="37">
        <v>42</v>
      </c>
      <c r="E15" s="38">
        <v>4.0000000000000001E-3</v>
      </c>
      <c r="F15" s="37">
        <v>27</v>
      </c>
      <c r="G15" s="37">
        <v>4</v>
      </c>
      <c r="H15" s="37">
        <v>31</v>
      </c>
      <c r="I15" s="38">
        <v>3.0000000000000001E-3</v>
      </c>
    </row>
    <row r="16" spans="1:9" x14ac:dyDescent="0.25">
      <c r="A16" s="35" t="s">
        <v>34</v>
      </c>
      <c r="B16" s="37">
        <v>22</v>
      </c>
      <c r="C16" s="37">
        <v>0</v>
      </c>
      <c r="D16" s="37">
        <v>22</v>
      </c>
      <c r="E16" s="38">
        <v>2E-3</v>
      </c>
      <c r="F16" s="37">
        <v>11</v>
      </c>
      <c r="G16" s="37">
        <v>3</v>
      </c>
      <c r="H16" s="37">
        <v>14</v>
      </c>
      <c r="I16" s="38">
        <v>2E-3</v>
      </c>
    </row>
    <row r="17" spans="1:9" x14ac:dyDescent="0.25">
      <c r="A17" s="35" t="s">
        <v>13</v>
      </c>
      <c r="B17" s="37">
        <v>11</v>
      </c>
      <c r="C17" s="37">
        <v>1</v>
      </c>
      <c r="D17" s="37">
        <v>12</v>
      </c>
      <c r="E17" s="38">
        <v>1E-3</v>
      </c>
      <c r="F17" s="37">
        <v>2</v>
      </c>
      <c r="G17" s="37">
        <v>1</v>
      </c>
      <c r="H17" s="37">
        <v>3</v>
      </c>
      <c r="I17" s="38">
        <v>0</v>
      </c>
    </row>
    <row r="18" spans="1:9" x14ac:dyDescent="0.25">
      <c r="A18" s="35" t="s">
        <v>15</v>
      </c>
      <c r="B18" s="37">
        <v>4</v>
      </c>
      <c r="C18" s="37">
        <v>0</v>
      </c>
      <c r="D18" s="37">
        <v>4</v>
      </c>
      <c r="E18" s="38">
        <v>0</v>
      </c>
      <c r="F18" s="37">
        <v>1</v>
      </c>
      <c r="G18" s="37">
        <v>0</v>
      </c>
      <c r="H18" s="37">
        <v>1</v>
      </c>
      <c r="I18" s="38">
        <v>0</v>
      </c>
    </row>
    <row r="19" spans="1:9" x14ac:dyDescent="0.25">
      <c r="A19" s="24" t="s">
        <v>105</v>
      </c>
      <c r="B19" s="25">
        <v>9090</v>
      </c>
      <c r="C19" s="25">
        <v>1349</v>
      </c>
      <c r="D19" s="25">
        <v>10439</v>
      </c>
      <c r="E19" s="34">
        <v>1</v>
      </c>
      <c r="F19" s="25">
        <v>8012</v>
      </c>
      <c r="G19" s="39">
        <v>970</v>
      </c>
      <c r="H19" s="25">
        <v>8982</v>
      </c>
      <c r="I19" s="34">
        <v>1</v>
      </c>
    </row>
    <row r="21" spans="1:9" x14ac:dyDescent="0.25">
      <c r="A21" s="9" t="s">
        <v>112</v>
      </c>
    </row>
    <row r="24" spans="1:9" x14ac:dyDescent="0.25">
      <c r="A24" s="21" t="s">
        <v>109</v>
      </c>
    </row>
  </sheetData>
  <mergeCells count="3">
    <mergeCell ref="A3:A4"/>
    <mergeCell ref="B3:E3"/>
    <mergeCell ref="F3:I3"/>
  </mergeCells>
  <hyperlinks>
    <hyperlink ref="A24" location="Indice!A1" display="Indice" xr:uid="{3EB768F3-3543-4847-91BF-3B675F348F71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E7E9F-CD16-4FF0-829C-77B0F1ABC1CC}">
  <dimension ref="A1:E66"/>
  <sheetViews>
    <sheetView topLeftCell="A13" zoomScaleNormal="100" workbookViewId="0">
      <selection activeCell="M75" sqref="M75"/>
    </sheetView>
  </sheetViews>
  <sheetFormatPr defaultColWidth="8.85546875" defaultRowHeight="15" x14ac:dyDescent="0.25"/>
  <cols>
    <col min="1" max="16384" width="8.85546875" style="66"/>
  </cols>
  <sheetData>
    <row r="1" spans="1:1" x14ac:dyDescent="0.25">
      <c r="A1" s="7" t="s">
        <v>145</v>
      </c>
    </row>
    <row r="45" spans="1:5" x14ac:dyDescent="0.25">
      <c r="A45" s="40" t="s">
        <v>112</v>
      </c>
    </row>
    <row r="47" spans="1:5" x14ac:dyDescent="0.25">
      <c r="A47" s="115" t="s">
        <v>63</v>
      </c>
      <c r="B47" s="117">
        <v>2024</v>
      </c>
      <c r="C47" s="118"/>
      <c r="D47" s="117">
        <v>2018</v>
      </c>
      <c r="E47" s="118"/>
    </row>
    <row r="48" spans="1:5" x14ac:dyDescent="0.25">
      <c r="A48" s="116"/>
      <c r="B48" s="2" t="s">
        <v>140</v>
      </c>
      <c r="C48" s="2" t="s">
        <v>141</v>
      </c>
      <c r="D48" s="2" t="s">
        <v>140</v>
      </c>
      <c r="E48" s="2" t="s">
        <v>141</v>
      </c>
    </row>
    <row r="49" spans="1:5" x14ac:dyDescent="0.25">
      <c r="A49" s="35" t="s">
        <v>8</v>
      </c>
      <c r="B49" s="41">
        <v>0.86945209672482404</v>
      </c>
      <c r="C49" s="41">
        <v>0.13054790327517601</v>
      </c>
      <c r="D49" s="41">
        <v>0.90562770562770567</v>
      </c>
      <c r="E49" s="41">
        <v>9.4372294372294371E-2</v>
      </c>
    </row>
    <row r="50" spans="1:5" x14ac:dyDescent="0.25">
      <c r="A50" s="35" t="s">
        <v>22</v>
      </c>
      <c r="B50" s="41">
        <v>0.86915887850467288</v>
      </c>
      <c r="C50" s="41">
        <v>0.13084112149532709</v>
      </c>
      <c r="D50" s="41">
        <v>0.86306306306306302</v>
      </c>
      <c r="E50" s="41">
        <v>0.13693693693693693</v>
      </c>
    </row>
    <row r="51" spans="1:5" x14ac:dyDescent="0.25">
      <c r="A51" s="35" t="s">
        <v>17</v>
      </c>
      <c r="B51" s="41">
        <v>0.8221734357848518</v>
      </c>
      <c r="C51" s="41">
        <v>0.1778265642151482</v>
      </c>
      <c r="D51" s="41">
        <v>0.91906005221932119</v>
      </c>
      <c r="E51" s="41">
        <v>8.0939947780678853E-2</v>
      </c>
    </row>
    <row r="52" spans="1:5" x14ac:dyDescent="0.25">
      <c r="A52" s="35" t="s">
        <v>25</v>
      </c>
      <c r="B52" s="41">
        <v>0.93460925039872411</v>
      </c>
      <c r="C52" s="41">
        <v>6.5390749601275916E-2</v>
      </c>
      <c r="D52" s="41">
        <v>0.81623277182235832</v>
      </c>
      <c r="E52" s="41">
        <v>0.18376722817764166</v>
      </c>
    </row>
    <row r="53" spans="1:5" x14ac:dyDescent="0.25">
      <c r="A53" s="35" t="s">
        <v>5</v>
      </c>
      <c r="B53" s="41">
        <v>0.97938144329896903</v>
      </c>
      <c r="C53" s="41">
        <v>2.0618556701030927E-2</v>
      </c>
      <c r="D53" s="41">
        <v>0.90625</v>
      </c>
      <c r="E53" s="41">
        <v>9.375E-2</v>
      </c>
    </row>
    <row r="54" spans="1:5" x14ac:dyDescent="0.25">
      <c r="A54" s="35" t="s">
        <v>30</v>
      </c>
      <c r="B54" s="41">
        <v>0.76262626262626265</v>
      </c>
      <c r="C54" s="41">
        <v>0.23737373737373738</v>
      </c>
      <c r="D54" s="41">
        <v>0.77844311377245512</v>
      </c>
      <c r="E54" s="41">
        <v>0.22155688622754491</v>
      </c>
    </row>
    <row r="55" spans="1:5" x14ac:dyDescent="0.25">
      <c r="A55" s="35" t="s">
        <v>27</v>
      </c>
      <c r="B55" s="41">
        <v>0.91379310344827591</v>
      </c>
      <c r="C55" s="41">
        <v>8.6206896551724144E-2</v>
      </c>
      <c r="D55" s="41">
        <v>0.92035398230088494</v>
      </c>
      <c r="E55" s="41">
        <v>7.9646017699115043E-2</v>
      </c>
    </row>
    <row r="56" spans="1:5" x14ac:dyDescent="0.25">
      <c r="A56" s="35" t="s">
        <v>36</v>
      </c>
      <c r="B56" s="41">
        <v>0.86092715231788075</v>
      </c>
      <c r="C56" s="41">
        <v>0.13907284768211919</v>
      </c>
      <c r="D56" s="41">
        <v>0.92207792207792205</v>
      </c>
      <c r="E56" s="41">
        <v>7.792207792207792E-2</v>
      </c>
    </row>
    <row r="57" spans="1:5" x14ac:dyDescent="0.25">
      <c r="A57" s="35" t="s">
        <v>144</v>
      </c>
      <c r="B57" s="41">
        <v>0.74561403508771928</v>
      </c>
      <c r="C57" s="41">
        <v>0.25438596491228072</v>
      </c>
      <c r="D57" s="41">
        <v>0.66666666666666663</v>
      </c>
      <c r="E57" s="41">
        <v>0.33333333333333331</v>
      </c>
    </row>
    <row r="58" spans="1:5" x14ac:dyDescent="0.25">
      <c r="A58" s="35" t="s">
        <v>19</v>
      </c>
      <c r="B58" s="41">
        <v>0.97333333333333338</v>
      </c>
      <c r="C58" s="41">
        <v>2.6666666666666668E-2</v>
      </c>
      <c r="D58" s="41">
        <v>1</v>
      </c>
      <c r="E58" s="41">
        <v>0</v>
      </c>
    </row>
    <row r="59" spans="1:5" x14ac:dyDescent="0.25">
      <c r="A59" s="35" t="s">
        <v>32</v>
      </c>
      <c r="B59" s="41">
        <v>0.90476190476190477</v>
      </c>
      <c r="C59" s="41">
        <v>9.5238095238095233E-2</v>
      </c>
      <c r="D59" s="41">
        <v>0.87096774193548387</v>
      </c>
      <c r="E59" s="41">
        <v>0.12903225806451613</v>
      </c>
    </row>
    <row r="60" spans="1:5" x14ac:dyDescent="0.25">
      <c r="A60" s="35" t="s">
        <v>34</v>
      </c>
      <c r="B60" s="41">
        <v>1</v>
      </c>
      <c r="C60" s="41">
        <v>0</v>
      </c>
      <c r="D60" s="41">
        <v>0.7857142857142857</v>
      </c>
      <c r="E60" s="41">
        <v>0.21428571428571427</v>
      </c>
    </row>
    <row r="61" spans="1:5" x14ac:dyDescent="0.25">
      <c r="A61" s="35" t="s">
        <v>13</v>
      </c>
      <c r="B61" s="41">
        <v>0.91666666666666663</v>
      </c>
      <c r="C61" s="41">
        <v>8.3333333333333329E-2</v>
      </c>
      <c r="D61" s="41">
        <v>0.66666666666666663</v>
      </c>
      <c r="E61" s="41">
        <v>0.33333333333333331</v>
      </c>
    </row>
    <row r="62" spans="1:5" x14ac:dyDescent="0.25">
      <c r="A62" s="35" t="s">
        <v>15</v>
      </c>
      <c r="B62" s="41">
        <v>1</v>
      </c>
      <c r="C62" s="41">
        <v>0</v>
      </c>
      <c r="D62" s="41">
        <v>1</v>
      </c>
      <c r="E62" s="41">
        <v>0</v>
      </c>
    </row>
    <row r="63" spans="1:5" x14ac:dyDescent="0.25">
      <c r="A63" s="24" t="s">
        <v>105</v>
      </c>
      <c r="B63" s="42">
        <v>0.87077306255388442</v>
      </c>
      <c r="C63" s="42">
        <v>0.12922693744611552</v>
      </c>
      <c r="D63" s="42">
        <v>0.89200623469160545</v>
      </c>
      <c r="E63" s="42">
        <v>0.10799376530839457</v>
      </c>
    </row>
    <row r="66" spans="1:1" x14ac:dyDescent="0.25">
      <c r="A66" s="21" t="s">
        <v>109</v>
      </c>
    </row>
  </sheetData>
  <mergeCells count="3">
    <mergeCell ref="A47:A48"/>
    <mergeCell ref="B47:C47"/>
    <mergeCell ref="D47:E47"/>
  </mergeCells>
  <hyperlinks>
    <hyperlink ref="A66" location="Indice!A1" display="Indice" xr:uid="{71FD89F7-6808-4602-94B2-DF49E108E5DF}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FB0F1-B252-4744-9B90-97BDB1A7479A}">
  <dimension ref="A1:G23"/>
  <sheetViews>
    <sheetView workbookViewId="0">
      <selection activeCell="M18" sqref="M18"/>
    </sheetView>
  </sheetViews>
  <sheetFormatPr defaultColWidth="8.85546875" defaultRowHeight="15" x14ac:dyDescent="0.25"/>
  <cols>
    <col min="1" max="1" width="5.28515625" style="66" bestFit="1" customWidth="1"/>
    <col min="2" max="2" width="14.28515625" style="66" bestFit="1" customWidth="1"/>
    <col min="3" max="3" width="6" style="66" bestFit="1" customWidth="1"/>
    <col min="4" max="4" width="8.85546875" style="66"/>
    <col min="5" max="5" width="6" style="66" bestFit="1" customWidth="1"/>
    <col min="6" max="6" width="7.85546875" style="66" bestFit="1" customWidth="1"/>
    <col min="7" max="7" width="6.42578125" style="66" bestFit="1" customWidth="1"/>
    <col min="8" max="16384" width="8.85546875" style="66"/>
  </cols>
  <sheetData>
    <row r="1" spans="1:7" x14ac:dyDescent="0.25">
      <c r="A1" s="7" t="s">
        <v>146</v>
      </c>
    </row>
    <row r="3" spans="1:7" x14ac:dyDescent="0.25">
      <c r="A3" s="43" t="s">
        <v>63</v>
      </c>
      <c r="B3" s="43" t="s">
        <v>147</v>
      </c>
      <c r="C3" s="43" t="s">
        <v>148</v>
      </c>
      <c r="D3" s="43" t="s">
        <v>140</v>
      </c>
      <c r="E3" s="43" t="s">
        <v>148</v>
      </c>
      <c r="F3" s="43" t="s">
        <v>141</v>
      </c>
      <c r="G3" s="43" t="s">
        <v>148</v>
      </c>
    </row>
    <row r="4" spans="1:7" x14ac:dyDescent="0.25">
      <c r="A4" s="35" t="s">
        <v>8</v>
      </c>
      <c r="B4" s="37">
        <v>759</v>
      </c>
      <c r="C4" s="38">
        <v>0.13100000000000001</v>
      </c>
      <c r="D4" s="37">
        <v>451</v>
      </c>
      <c r="E4" s="38">
        <v>8.5999999999999993E-2</v>
      </c>
      <c r="F4" s="37">
        <v>308</v>
      </c>
      <c r="G4" s="38">
        <v>0.56499999999999995</v>
      </c>
    </row>
    <row r="5" spans="1:7" x14ac:dyDescent="0.25">
      <c r="A5" s="35" t="s">
        <v>22</v>
      </c>
      <c r="B5" s="37">
        <v>174</v>
      </c>
      <c r="C5" s="38">
        <v>0.157</v>
      </c>
      <c r="D5" s="37">
        <v>158</v>
      </c>
      <c r="E5" s="38">
        <v>0.16500000000000001</v>
      </c>
      <c r="F5" s="37">
        <v>16</v>
      </c>
      <c r="G5" s="38">
        <v>0.105</v>
      </c>
    </row>
    <row r="6" spans="1:7" x14ac:dyDescent="0.25">
      <c r="A6" s="35" t="s">
        <v>17</v>
      </c>
      <c r="B6" s="37">
        <v>145</v>
      </c>
      <c r="C6" s="38">
        <v>0.189</v>
      </c>
      <c r="D6" s="37">
        <v>45</v>
      </c>
      <c r="E6" s="38">
        <v>6.4000000000000001E-2</v>
      </c>
      <c r="F6" s="37">
        <v>100</v>
      </c>
      <c r="G6" s="38">
        <v>1.613</v>
      </c>
    </row>
    <row r="7" spans="1:7" x14ac:dyDescent="0.25">
      <c r="A7" s="35" t="s">
        <v>25</v>
      </c>
      <c r="B7" s="37">
        <v>-26</v>
      </c>
      <c r="C7" s="38">
        <v>-0.04</v>
      </c>
      <c r="D7" s="37">
        <v>53</v>
      </c>
      <c r="E7" s="38">
        <v>9.9000000000000005E-2</v>
      </c>
      <c r="F7" s="37">
        <v>-79</v>
      </c>
      <c r="G7" s="38">
        <v>-0.65800000000000003</v>
      </c>
    </row>
    <row r="8" spans="1:7" x14ac:dyDescent="0.25">
      <c r="A8" s="35" t="s">
        <v>5</v>
      </c>
      <c r="B8" s="37">
        <v>131</v>
      </c>
      <c r="C8" s="38">
        <v>0.81899999999999995</v>
      </c>
      <c r="D8" s="37">
        <v>140</v>
      </c>
      <c r="E8" s="38">
        <v>0.96599999999999997</v>
      </c>
      <c r="F8" s="37">
        <v>-9</v>
      </c>
      <c r="G8" s="38">
        <v>-0.6</v>
      </c>
    </row>
    <row r="9" spans="1:7" x14ac:dyDescent="0.25">
      <c r="A9" s="35" t="s">
        <v>30</v>
      </c>
      <c r="B9" s="37">
        <v>31</v>
      </c>
      <c r="C9" s="38">
        <v>0.186</v>
      </c>
      <c r="D9" s="37">
        <v>21</v>
      </c>
      <c r="E9" s="38">
        <v>0.16200000000000001</v>
      </c>
      <c r="F9" s="37">
        <v>10</v>
      </c>
      <c r="G9" s="38">
        <v>0.27</v>
      </c>
    </row>
    <row r="10" spans="1:7" x14ac:dyDescent="0.25">
      <c r="A10" s="35" t="s">
        <v>27</v>
      </c>
      <c r="B10" s="37">
        <v>61</v>
      </c>
      <c r="C10" s="38">
        <v>0.54</v>
      </c>
      <c r="D10" s="37">
        <v>55</v>
      </c>
      <c r="E10" s="38">
        <v>0.52900000000000003</v>
      </c>
      <c r="F10" s="37">
        <v>6</v>
      </c>
      <c r="G10" s="38">
        <v>0.66700000000000004</v>
      </c>
    </row>
    <row r="11" spans="1:7" x14ac:dyDescent="0.25">
      <c r="A11" s="35" t="s">
        <v>36</v>
      </c>
      <c r="B11" s="37">
        <v>74</v>
      </c>
      <c r="C11" s="38">
        <v>0.96099999999999997</v>
      </c>
      <c r="D11" s="37">
        <v>59</v>
      </c>
      <c r="E11" s="38">
        <v>0.83099999999999996</v>
      </c>
      <c r="F11" s="37">
        <v>15</v>
      </c>
      <c r="G11" s="38">
        <v>2.5</v>
      </c>
    </row>
    <row r="12" spans="1:7" x14ac:dyDescent="0.25">
      <c r="A12" s="35" t="s">
        <v>144</v>
      </c>
      <c r="B12" s="37">
        <v>66</v>
      </c>
      <c r="C12" s="38">
        <v>1.375</v>
      </c>
      <c r="D12" s="37">
        <v>53</v>
      </c>
      <c r="E12" s="38">
        <v>1.6559999999999999</v>
      </c>
      <c r="F12" s="37">
        <v>13</v>
      </c>
      <c r="G12" s="38">
        <v>0.81299999999999994</v>
      </c>
    </row>
    <row r="13" spans="1:7" x14ac:dyDescent="0.25">
      <c r="A13" s="35" t="s">
        <v>19</v>
      </c>
      <c r="B13" s="37">
        <v>11</v>
      </c>
      <c r="C13" s="38">
        <v>0.17199999999999999</v>
      </c>
      <c r="D13" s="37">
        <v>9</v>
      </c>
      <c r="E13" s="38">
        <v>0.14099999999999999</v>
      </c>
      <c r="F13" s="37">
        <v>2</v>
      </c>
      <c r="G13" s="38" t="s">
        <v>149</v>
      </c>
    </row>
    <row r="14" spans="1:7" x14ac:dyDescent="0.25">
      <c r="A14" s="35" t="s">
        <v>32</v>
      </c>
      <c r="B14" s="37">
        <v>11</v>
      </c>
      <c r="C14" s="38">
        <v>0.35499999999999998</v>
      </c>
      <c r="D14" s="37">
        <v>11</v>
      </c>
      <c r="E14" s="38">
        <v>0.40699999999999997</v>
      </c>
      <c r="F14" s="37">
        <v>0</v>
      </c>
      <c r="G14" s="38">
        <v>0</v>
      </c>
    </row>
    <row r="15" spans="1:7" x14ac:dyDescent="0.25">
      <c r="A15" s="35" t="s">
        <v>34</v>
      </c>
      <c r="B15" s="37">
        <v>8</v>
      </c>
      <c r="C15" s="38">
        <v>0.57099999999999995</v>
      </c>
      <c r="D15" s="37">
        <v>11</v>
      </c>
      <c r="E15" s="38">
        <v>1</v>
      </c>
      <c r="F15" s="37">
        <v>-3</v>
      </c>
      <c r="G15" s="38">
        <v>-1</v>
      </c>
    </row>
    <row r="16" spans="1:7" x14ac:dyDescent="0.25">
      <c r="A16" s="35" t="s">
        <v>13</v>
      </c>
      <c r="B16" s="37">
        <v>9</v>
      </c>
      <c r="C16" s="38">
        <v>3</v>
      </c>
      <c r="D16" s="37">
        <v>9</v>
      </c>
      <c r="E16" s="38">
        <v>4.5</v>
      </c>
      <c r="F16" s="37">
        <v>0</v>
      </c>
      <c r="G16" s="38">
        <v>0</v>
      </c>
    </row>
    <row r="17" spans="1:7" x14ac:dyDescent="0.25">
      <c r="A17" s="35" t="s">
        <v>15</v>
      </c>
      <c r="B17" s="37">
        <v>3</v>
      </c>
      <c r="C17" s="38">
        <v>3</v>
      </c>
      <c r="D17" s="37">
        <v>3</v>
      </c>
      <c r="E17" s="38">
        <v>3</v>
      </c>
      <c r="F17" s="37">
        <v>0</v>
      </c>
      <c r="G17" s="38">
        <v>0</v>
      </c>
    </row>
    <row r="18" spans="1:7" x14ac:dyDescent="0.25">
      <c r="A18" s="44" t="s">
        <v>105</v>
      </c>
      <c r="B18" s="45">
        <v>1457</v>
      </c>
      <c r="C18" s="46">
        <v>0.16200000000000001</v>
      </c>
      <c r="D18" s="45">
        <v>1078</v>
      </c>
      <c r="E18" s="46">
        <v>0.13500000000000001</v>
      </c>
      <c r="F18" s="47">
        <v>379</v>
      </c>
      <c r="G18" s="46">
        <v>0.39100000000000001</v>
      </c>
    </row>
    <row r="20" spans="1:7" x14ac:dyDescent="0.25">
      <c r="A20" s="9" t="s">
        <v>112</v>
      </c>
    </row>
    <row r="23" spans="1:7" x14ac:dyDescent="0.25">
      <c r="A23" s="21" t="s">
        <v>109</v>
      </c>
    </row>
  </sheetData>
  <hyperlinks>
    <hyperlink ref="A23" location="Indice!A1" display="Indice" xr:uid="{43B23887-D769-4B0A-BC2A-46EC6F47F54D}"/>
  </hyperlink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29DC3-002C-4EE5-A3A1-7C4F1BBC31FB}">
  <dimension ref="A1:G31"/>
  <sheetViews>
    <sheetView topLeftCell="A7" workbookViewId="0">
      <selection activeCell="L28" sqref="L28"/>
    </sheetView>
  </sheetViews>
  <sheetFormatPr defaultColWidth="8.85546875" defaultRowHeight="15" x14ac:dyDescent="0.25"/>
  <cols>
    <col min="1" max="16384" width="8.85546875" style="66"/>
  </cols>
  <sheetData>
    <row r="1" spans="1:1" x14ac:dyDescent="0.25">
      <c r="A1" s="7" t="s">
        <v>150</v>
      </c>
    </row>
    <row r="19" spans="1:7" x14ac:dyDescent="0.25">
      <c r="A19" s="9" t="s">
        <v>112</v>
      </c>
    </row>
    <row r="21" spans="1:7" x14ac:dyDescent="0.25">
      <c r="A21" s="48" t="s">
        <v>63</v>
      </c>
      <c r="B21" s="48" t="s">
        <v>151</v>
      </c>
      <c r="C21" s="48" t="s">
        <v>152</v>
      </c>
      <c r="E21" s="48" t="s">
        <v>63</v>
      </c>
      <c r="F21" s="48" t="s">
        <v>153</v>
      </c>
      <c r="G21" s="48" t="s">
        <v>154</v>
      </c>
    </row>
    <row r="22" spans="1:7" x14ac:dyDescent="0.25">
      <c r="A22" s="49" t="s">
        <v>8</v>
      </c>
      <c r="B22" s="50">
        <v>5344</v>
      </c>
      <c r="C22" s="8">
        <v>0.71721916521272311</v>
      </c>
      <c r="E22" s="49" t="s">
        <v>8</v>
      </c>
      <c r="F22" s="50">
        <v>1127</v>
      </c>
      <c r="G22" s="8">
        <v>0.3896957123098202</v>
      </c>
    </row>
    <row r="23" spans="1:7" x14ac:dyDescent="0.25">
      <c r="A23" s="49" t="s">
        <v>22</v>
      </c>
      <c r="B23" s="50">
        <v>647</v>
      </c>
      <c r="C23" s="8">
        <v>8.6833982015836794E-2</v>
      </c>
      <c r="E23" s="49" t="s">
        <v>22</v>
      </c>
      <c r="F23" s="50">
        <v>637</v>
      </c>
      <c r="G23" s="8">
        <v>0.22026279391424619</v>
      </c>
    </row>
    <row r="24" spans="1:7" x14ac:dyDescent="0.25">
      <c r="A24" s="49" t="s">
        <v>17</v>
      </c>
      <c r="B24" s="50">
        <v>564</v>
      </c>
      <c r="C24" s="8">
        <v>7.5694537645953561E-2</v>
      </c>
      <c r="E24" s="49" t="s">
        <v>17</v>
      </c>
      <c r="F24" s="50">
        <v>333</v>
      </c>
      <c r="G24" s="8">
        <v>0.11514522821576763</v>
      </c>
    </row>
    <row r="25" spans="1:7" x14ac:dyDescent="0.25">
      <c r="A25" s="49" t="s">
        <v>25</v>
      </c>
      <c r="B25" s="50">
        <v>392</v>
      </c>
      <c r="C25" s="8">
        <v>5.2610387867400348E-2</v>
      </c>
      <c r="E25" s="49" t="s">
        <v>25</v>
      </c>
      <c r="F25" s="50">
        <v>222</v>
      </c>
      <c r="G25" s="8">
        <v>7.6763485477178428E-2</v>
      </c>
    </row>
    <row r="26" spans="1:7" x14ac:dyDescent="0.25">
      <c r="A26" s="49" t="s">
        <v>155</v>
      </c>
      <c r="B26" s="50">
        <v>504</v>
      </c>
      <c r="C26" s="8">
        <v>6.7641927258086168E-2</v>
      </c>
      <c r="E26" s="49" t="s">
        <v>5</v>
      </c>
      <c r="F26" s="50">
        <v>255</v>
      </c>
      <c r="G26" s="8">
        <v>8.8174273858921168E-2</v>
      </c>
    </row>
    <row r="27" spans="1:7" x14ac:dyDescent="0.25">
      <c r="A27" s="51" t="s">
        <v>105</v>
      </c>
      <c r="B27" s="52">
        <v>7451</v>
      </c>
      <c r="C27" s="53">
        <v>1</v>
      </c>
      <c r="E27" s="49" t="s">
        <v>156</v>
      </c>
      <c r="F27" s="50">
        <v>318</v>
      </c>
      <c r="G27" s="8">
        <v>0.10995850622406639</v>
      </c>
    </row>
    <row r="28" spans="1:7" x14ac:dyDescent="0.25">
      <c r="A28" s="67"/>
      <c r="B28" s="67"/>
      <c r="C28" s="67"/>
      <c r="E28" s="51" t="s">
        <v>105</v>
      </c>
      <c r="F28" s="52">
        <v>2892</v>
      </c>
      <c r="G28" s="53">
        <v>1</v>
      </c>
    </row>
    <row r="31" spans="1:7" x14ac:dyDescent="0.25">
      <c r="A31" s="21" t="s">
        <v>109</v>
      </c>
    </row>
  </sheetData>
  <hyperlinks>
    <hyperlink ref="A31" location="Indice!A1" display="Indice" xr:uid="{A082727E-FE62-4858-AED1-AB2424BC803B}"/>
  </hyperlink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B2EAC-8284-4DAE-9047-17640603F4D3}">
  <dimension ref="A1:O24"/>
  <sheetViews>
    <sheetView workbookViewId="0">
      <selection activeCell="K30" sqref="K30"/>
    </sheetView>
  </sheetViews>
  <sheetFormatPr defaultColWidth="8.85546875" defaultRowHeight="15" x14ac:dyDescent="0.25"/>
  <cols>
    <col min="1" max="16384" width="8.85546875" style="66"/>
  </cols>
  <sheetData>
    <row r="1" spans="1:15" x14ac:dyDescent="0.25">
      <c r="A1" s="7" t="s">
        <v>157</v>
      </c>
    </row>
    <row r="3" spans="1:15" x14ac:dyDescent="0.25">
      <c r="A3" s="114" t="s">
        <v>63</v>
      </c>
      <c r="B3" s="114">
        <v>2024</v>
      </c>
      <c r="C3" s="114"/>
      <c r="D3" s="114"/>
      <c r="E3" s="114"/>
      <c r="F3" s="114"/>
      <c r="G3" s="114"/>
      <c r="H3" s="114"/>
      <c r="I3" s="114">
        <v>2018</v>
      </c>
      <c r="J3" s="114"/>
      <c r="K3" s="114"/>
      <c r="L3" s="114"/>
      <c r="M3" s="114"/>
      <c r="N3" s="114"/>
      <c r="O3" s="114"/>
    </row>
    <row r="4" spans="1:15" x14ac:dyDescent="0.25">
      <c r="A4" s="114"/>
      <c r="B4" s="2" t="s">
        <v>158</v>
      </c>
      <c r="C4" s="2" t="s">
        <v>143</v>
      </c>
      <c r="D4" s="2" t="s">
        <v>159</v>
      </c>
      <c r="E4" s="2" t="s">
        <v>143</v>
      </c>
      <c r="F4" s="2" t="s">
        <v>160</v>
      </c>
      <c r="G4" s="2" t="s">
        <v>143</v>
      </c>
      <c r="H4" s="2" t="s">
        <v>105</v>
      </c>
      <c r="I4" s="2" t="s">
        <v>158</v>
      </c>
      <c r="J4" s="2" t="s">
        <v>143</v>
      </c>
      <c r="K4" s="2" t="s">
        <v>159</v>
      </c>
      <c r="L4" s="2" t="s">
        <v>143</v>
      </c>
      <c r="M4" s="2" t="s">
        <v>160</v>
      </c>
      <c r="N4" s="2" t="s">
        <v>143</v>
      </c>
      <c r="O4" s="2" t="s">
        <v>105</v>
      </c>
    </row>
    <row r="5" spans="1:15" x14ac:dyDescent="0.25">
      <c r="A5" s="35" t="s">
        <v>8</v>
      </c>
      <c r="B5" s="29">
        <v>63</v>
      </c>
      <c r="C5" s="33">
        <v>0.01</v>
      </c>
      <c r="D5" s="23">
        <v>5344</v>
      </c>
      <c r="E5" s="33">
        <v>0.81799999999999995</v>
      </c>
      <c r="F5" s="23">
        <v>1127</v>
      </c>
      <c r="G5" s="33">
        <v>0.17199999999999999</v>
      </c>
      <c r="H5" s="23">
        <v>6534</v>
      </c>
      <c r="I5" s="29">
        <v>43</v>
      </c>
      <c r="J5" s="33">
        <v>7.0000000000000001E-3</v>
      </c>
      <c r="K5" s="23">
        <v>4828</v>
      </c>
      <c r="L5" s="33">
        <v>0.83599999999999997</v>
      </c>
      <c r="M5" s="29">
        <v>904</v>
      </c>
      <c r="N5" s="33">
        <v>0.157</v>
      </c>
      <c r="O5" s="23">
        <v>5775</v>
      </c>
    </row>
    <row r="6" spans="1:15" x14ac:dyDescent="0.25">
      <c r="A6" s="35" t="s">
        <v>22</v>
      </c>
      <c r="B6" s="29">
        <v>0</v>
      </c>
      <c r="C6" s="33">
        <v>0</v>
      </c>
      <c r="D6" s="29">
        <v>647</v>
      </c>
      <c r="E6" s="33">
        <v>0.504</v>
      </c>
      <c r="F6" s="29">
        <v>637</v>
      </c>
      <c r="G6" s="33">
        <v>0.496</v>
      </c>
      <c r="H6" s="23">
        <v>1284</v>
      </c>
      <c r="I6" s="29">
        <v>0</v>
      </c>
      <c r="J6" s="33">
        <v>0</v>
      </c>
      <c r="K6" s="29">
        <v>695</v>
      </c>
      <c r="L6" s="33">
        <v>0.626</v>
      </c>
      <c r="M6" s="29">
        <v>415</v>
      </c>
      <c r="N6" s="33">
        <v>0.374</v>
      </c>
      <c r="O6" s="23">
        <v>1110</v>
      </c>
    </row>
    <row r="7" spans="1:15" x14ac:dyDescent="0.25">
      <c r="A7" s="35" t="s">
        <v>17</v>
      </c>
      <c r="B7" s="29">
        <v>14</v>
      </c>
      <c r="C7" s="33">
        <v>1.4999999999999999E-2</v>
      </c>
      <c r="D7" s="29">
        <v>564</v>
      </c>
      <c r="E7" s="33">
        <v>0.61899999999999999</v>
      </c>
      <c r="F7" s="29">
        <v>333</v>
      </c>
      <c r="G7" s="33">
        <v>0.36599999999999999</v>
      </c>
      <c r="H7" s="29">
        <v>911</v>
      </c>
      <c r="I7" s="29">
        <v>12</v>
      </c>
      <c r="J7" s="33">
        <v>1.2999999999999999E-2</v>
      </c>
      <c r="K7" s="29">
        <v>547</v>
      </c>
      <c r="L7" s="33">
        <v>0.71399999999999997</v>
      </c>
      <c r="M7" s="29">
        <v>207</v>
      </c>
      <c r="N7" s="33">
        <v>0.27</v>
      </c>
      <c r="O7" s="29">
        <v>766</v>
      </c>
    </row>
    <row r="8" spans="1:15" x14ac:dyDescent="0.25">
      <c r="A8" s="35" t="s">
        <v>25</v>
      </c>
      <c r="B8" s="29">
        <v>13</v>
      </c>
      <c r="C8" s="33">
        <v>2.1000000000000001E-2</v>
      </c>
      <c r="D8" s="29">
        <v>392</v>
      </c>
      <c r="E8" s="33">
        <v>0.625</v>
      </c>
      <c r="F8" s="29">
        <v>222</v>
      </c>
      <c r="G8" s="33">
        <v>0.35399999999999998</v>
      </c>
      <c r="H8" s="29">
        <v>627</v>
      </c>
      <c r="I8" s="29">
        <v>0</v>
      </c>
      <c r="J8" s="33">
        <v>0</v>
      </c>
      <c r="K8" s="29">
        <v>441</v>
      </c>
      <c r="L8" s="33">
        <v>0.67500000000000004</v>
      </c>
      <c r="M8" s="29">
        <v>212</v>
      </c>
      <c r="N8" s="33">
        <v>0.32500000000000001</v>
      </c>
      <c r="O8" s="29">
        <v>653</v>
      </c>
    </row>
    <row r="9" spans="1:15" x14ac:dyDescent="0.25">
      <c r="A9" s="35" t="s">
        <v>5</v>
      </c>
      <c r="B9" s="29">
        <v>0</v>
      </c>
      <c r="C9" s="33">
        <v>0</v>
      </c>
      <c r="D9" s="29">
        <v>36</v>
      </c>
      <c r="E9" s="33">
        <v>0.124</v>
      </c>
      <c r="F9" s="29">
        <v>255</v>
      </c>
      <c r="G9" s="33">
        <v>0.876</v>
      </c>
      <c r="H9" s="29">
        <v>291</v>
      </c>
      <c r="I9" s="29">
        <v>0</v>
      </c>
      <c r="J9" s="33">
        <v>0</v>
      </c>
      <c r="K9" s="29">
        <v>16</v>
      </c>
      <c r="L9" s="33">
        <v>0.1</v>
      </c>
      <c r="M9" s="29">
        <v>144</v>
      </c>
      <c r="N9" s="33">
        <v>0.9</v>
      </c>
      <c r="O9" s="29">
        <v>160</v>
      </c>
    </row>
    <row r="10" spans="1:15" x14ac:dyDescent="0.25">
      <c r="A10" s="35" t="s">
        <v>30</v>
      </c>
      <c r="B10" s="29">
        <v>2</v>
      </c>
      <c r="C10" s="33">
        <v>0.01</v>
      </c>
      <c r="D10" s="29">
        <v>96</v>
      </c>
      <c r="E10" s="33">
        <v>0.48499999999999999</v>
      </c>
      <c r="F10" s="29">
        <v>100</v>
      </c>
      <c r="G10" s="33">
        <v>0.505</v>
      </c>
      <c r="H10" s="29">
        <v>198</v>
      </c>
      <c r="I10" s="29">
        <v>0</v>
      </c>
      <c r="J10" s="33">
        <v>0</v>
      </c>
      <c r="K10" s="29">
        <v>78</v>
      </c>
      <c r="L10" s="33">
        <v>0.46700000000000003</v>
      </c>
      <c r="M10" s="29">
        <v>89</v>
      </c>
      <c r="N10" s="33">
        <v>0.53300000000000003</v>
      </c>
      <c r="O10" s="29">
        <v>167</v>
      </c>
    </row>
    <row r="11" spans="1:15" x14ac:dyDescent="0.25">
      <c r="A11" s="35" t="s">
        <v>27</v>
      </c>
      <c r="B11" s="29">
        <v>0</v>
      </c>
      <c r="C11" s="33">
        <v>0</v>
      </c>
      <c r="D11" s="29">
        <v>127</v>
      </c>
      <c r="E11" s="33">
        <v>0.73</v>
      </c>
      <c r="F11" s="29">
        <v>47</v>
      </c>
      <c r="G11" s="33">
        <v>0.27</v>
      </c>
      <c r="H11" s="29">
        <v>174</v>
      </c>
      <c r="I11" s="29">
        <v>0</v>
      </c>
      <c r="J11" s="33">
        <v>0</v>
      </c>
      <c r="K11" s="29">
        <v>91</v>
      </c>
      <c r="L11" s="33">
        <v>0.80500000000000005</v>
      </c>
      <c r="M11" s="29">
        <v>22</v>
      </c>
      <c r="N11" s="33">
        <v>0.19500000000000001</v>
      </c>
      <c r="O11" s="29">
        <v>113</v>
      </c>
    </row>
    <row r="12" spans="1:15" x14ac:dyDescent="0.25">
      <c r="A12" s="35" t="s">
        <v>36</v>
      </c>
      <c r="B12" s="29">
        <v>0</v>
      </c>
      <c r="C12" s="33">
        <v>0</v>
      </c>
      <c r="D12" s="29">
        <v>101</v>
      </c>
      <c r="E12" s="33">
        <v>0.66900000000000004</v>
      </c>
      <c r="F12" s="29">
        <v>50</v>
      </c>
      <c r="G12" s="33">
        <v>0.33100000000000002</v>
      </c>
      <c r="H12" s="29">
        <v>151</v>
      </c>
      <c r="I12" s="29">
        <v>0</v>
      </c>
      <c r="J12" s="33">
        <v>0</v>
      </c>
      <c r="K12" s="29">
        <v>57</v>
      </c>
      <c r="L12" s="33">
        <v>0.74</v>
      </c>
      <c r="M12" s="29">
        <v>20</v>
      </c>
      <c r="N12" s="33">
        <v>0.26</v>
      </c>
      <c r="O12" s="29">
        <v>77</v>
      </c>
    </row>
    <row r="13" spans="1:15" x14ac:dyDescent="0.25">
      <c r="A13" s="35" t="s">
        <v>144</v>
      </c>
      <c r="B13" s="29">
        <v>4</v>
      </c>
      <c r="C13" s="33">
        <v>3.5000000000000003E-2</v>
      </c>
      <c r="D13" s="29">
        <v>20</v>
      </c>
      <c r="E13" s="33">
        <v>0.17499999999999999</v>
      </c>
      <c r="F13" s="29">
        <v>90</v>
      </c>
      <c r="G13" s="33">
        <v>0.78900000000000003</v>
      </c>
      <c r="H13" s="29">
        <v>114</v>
      </c>
      <c r="I13" s="29">
        <v>0</v>
      </c>
      <c r="J13" s="33">
        <v>0</v>
      </c>
      <c r="K13" s="29">
        <v>3</v>
      </c>
      <c r="L13" s="33">
        <v>6.3E-2</v>
      </c>
      <c r="M13" s="29">
        <v>45</v>
      </c>
      <c r="N13" s="33">
        <v>0.93799999999999994</v>
      </c>
      <c r="O13" s="29">
        <v>48</v>
      </c>
    </row>
    <row r="14" spans="1:15" x14ac:dyDescent="0.25">
      <c r="A14" s="35" t="s">
        <v>19</v>
      </c>
      <c r="B14" s="29">
        <v>0</v>
      </c>
      <c r="C14" s="33">
        <v>0</v>
      </c>
      <c r="D14" s="29">
        <v>64</v>
      </c>
      <c r="E14" s="33">
        <v>0.85299999999999998</v>
      </c>
      <c r="F14" s="29">
        <v>11</v>
      </c>
      <c r="G14" s="33">
        <v>0.14699999999999999</v>
      </c>
      <c r="H14" s="29">
        <v>75</v>
      </c>
      <c r="I14" s="29">
        <v>0</v>
      </c>
      <c r="J14" s="33">
        <v>0</v>
      </c>
      <c r="K14" s="29">
        <v>53</v>
      </c>
      <c r="L14" s="33">
        <v>0.82799999999999996</v>
      </c>
      <c r="M14" s="29">
        <v>11</v>
      </c>
      <c r="N14" s="33">
        <v>0.17199999999999999</v>
      </c>
      <c r="O14" s="29">
        <v>64</v>
      </c>
    </row>
    <row r="15" spans="1:15" x14ac:dyDescent="0.25">
      <c r="A15" s="35" t="s">
        <v>32</v>
      </c>
      <c r="B15" s="29">
        <v>0</v>
      </c>
      <c r="C15" s="33">
        <v>0</v>
      </c>
      <c r="D15" s="29">
        <v>32</v>
      </c>
      <c r="E15" s="33">
        <v>0.76200000000000001</v>
      </c>
      <c r="F15" s="29">
        <v>10</v>
      </c>
      <c r="G15" s="33">
        <v>0.23799999999999999</v>
      </c>
      <c r="H15" s="29">
        <v>42</v>
      </c>
      <c r="I15" s="29">
        <v>0</v>
      </c>
      <c r="J15" s="33">
        <v>0</v>
      </c>
      <c r="K15" s="29">
        <v>25</v>
      </c>
      <c r="L15" s="33">
        <v>0.80600000000000005</v>
      </c>
      <c r="M15" s="29">
        <v>6</v>
      </c>
      <c r="N15" s="33">
        <v>0.19400000000000001</v>
      </c>
      <c r="O15" s="29">
        <v>31</v>
      </c>
    </row>
    <row r="16" spans="1:15" x14ac:dyDescent="0.25">
      <c r="A16" s="35" t="s">
        <v>34</v>
      </c>
      <c r="B16" s="29">
        <v>0</v>
      </c>
      <c r="C16" s="33">
        <v>0</v>
      </c>
      <c r="D16" s="29">
        <v>19</v>
      </c>
      <c r="E16" s="33">
        <v>0.86399999999999999</v>
      </c>
      <c r="F16" s="29">
        <v>3</v>
      </c>
      <c r="G16" s="33">
        <v>0.13600000000000001</v>
      </c>
      <c r="H16" s="29">
        <v>22</v>
      </c>
      <c r="I16" s="29">
        <v>0</v>
      </c>
      <c r="J16" s="33">
        <v>0</v>
      </c>
      <c r="K16" s="29">
        <v>13</v>
      </c>
      <c r="L16" s="33">
        <v>0.92900000000000005</v>
      </c>
      <c r="M16" s="29">
        <v>1</v>
      </c>
      <c r="N16" s="33">
        <v>7.0999999999999994E-2</v>
      </c>
      <c r="O16" s="29">
        <v>14</v>
      </c>
    </row>
    <row r="17" spans="1:15" x14ac:dyDescent="0.25">
      <c r="A17" s="35" t="s">
        <v>13</v>
      </c>
      <c r="B17" s="29">
        <v>0</v>
      </c>
      <c r="C17" s="33">
        <v>0</v>
      </c>
      <c r="D17" s="29">
        <v>5</v>
      </c>
      <c r="E17" s="33">
        <v>0.41699999999999998</v>
      </c>
      <c r="F17" s="29">
        <v>7</v>
      </c>
      <c r="G17" s="33">
        <v>0.58299999999999996</v>
      </c>
      <c r="H17" s="29">
        <v>12</v>
      </c>
      <c r="I17" s="29">
        <v>0</v>
      </c>
      <c r="J17" s="33">
        <v>0</v>
      </c>
      <c r="K17" s="29">
        <v>3</v>
      </c>
      <c r="L17" s="33">
        <v>1</v>
      </c>
      <c r="M17" s="29" t="s">
        <v>161</v>
      </c>
      <c r="N17" s="33">
        <v>0</v>
      </c>
      <c r="O17" s="29">
        <v>3</v>
      </c>
    </row>
    <row r="18" spans="1:15" x14ac:dyDescent="0.25">
      <c r="A18" s="35" t="s">
        <v>15</v>
      </c>
      <c r="B18" s="29">
        <v>0</v>
      </c>
      <c r="C18" s="33">
        <v>0</v>
      </c>
      <c r="D18" s="29">
        <v>4</v>
      </c>
      <c r="E18" s="33">
        <v>1</v>
      </c>
      <c r="F18" s="29">
        <v>0</v>
      </c>
      <c r="G18" s="33">
        <v>0</v>
      </c>
      <c r="H18" s="29">
        <v>4</v>
      </c>
      <c r="I18" s="29">
        <v>0</v>
      </c>
      <c r="J18" s="33">
        <v>0</v>
      </c>
      <c r="K18" s="29">
        <v>1</v>
      </c>
      <c r="L18" s="33">
        <v>1</v>
      </c>
      <c r="M18" s="29" t="s">
        <v>161</v>
      </c>
      <c r="N18" s="33">
        <v>0</v>
      </c>
      <c r="O18" s="29">
        <v>1</v>
      </c>
    </row>
    <row r="19" spans="1:15" x14ac:dyDescent="0.25">
      <c r="A19" s="24" t="s">
        <v>105</v>
      </c>
      <c r="B19" s="39">
        <v>96</v>
      </c>
      <c r="C19" s="34">
        <v>8.9999999999999993E-3</v>
      </c>
      <c r="D19" s="25">
        <v>7451</v>
      </c>
      <c r="E19" s="34">
        <v>0.71399999999999997</v>
      </c>
      <c r="F19" s="25">
        <v>2892</v>
      </c>
      <c r="G19" s="34">
        <v>0.27700000000000002</v>
      </c>
      <c r="H19" s="25">
        <v>10439</v>
      </c>
      <c r="I19" s="39">
        <v>55</v>
      </c>
      <c r="J19" s="34">
        <v>5.0000000000000001E-3</v>
      </c>
      <c r="K19" s="25">
        <v>6851</v>
      </c>
      <c r="L19" s="34">
        <v>0.76300000000000001</v>
      </c>
      <c r="M19" s="25">
        <v>2076</v>
      </c>
      <c r="N19" s="34">
        <v>0.23100000000000001</v>
      </c>
      <c r="O19" s="25">
        <v>8982</v>
      </c>
    </row>
    <row r="21" spans="1:15" x14ac:dyDescent="0.25">
      <c r="A21" s="9" t="s">
        <v>112</v>
      </c>
    </row>
    <row r="24" spans="1:15" x14ac:dyDescent="0.25">
      <c r="A24" s="21" t="s">
        <v>109</v>
      </c>
    </row>
  </sheetData>
  <mergeCells count="3">
    <mergeCell ref="A3:A4"/>
    <mergeCell ref="B3:H3"/>
    <mergeCell ref="I3:O3"/>
  </mergeCells>
  <hyperlinks>
    <hyperlink ref="A24" location="Indice!A1" display="Indice" xr:uid="{78D18EB9-4E7B-495B-8309-61ABFE7AA649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056C8-0851-4778-9616-DB65C9EA3B4C}">
  <dimension ref="A1:H36"/>
  <sheetViews>
    <sheetView topLeftCell="A4" workbookViewId="0">
      <selection activeCell="B29" sqref="B29:H29"/>
    </sheetView>
  </sheetViews>
  <sheetFormatPr defaultColWidth="8.85546875" defaultRowHeight="15" x14ac:dyDescent="0.25"/>
  <cols>
    <col min="1" max="1" width="18.28515625" style="66" bestFit="1" customWidth="1"/>
    <col min="2" max="3" width="5" style="66" bestFit="1" customWidth="1"/>
    <col min="4" max="8" width="4.7109375" style="66" bestFit="1" customWidth="1"/>
    <col min="9" max="10" width="8.85546875" style="66"/>
    <col min="11" max="11" width="19.140625" style="66" bestFit="1" customWidth="1"/>
    <col min="12" max="13" width="4.85546875" style="66" bestFit="1" customWidth="1"/>
    <col min="14" max="18" width="4.28515625" style="66" bestFit="1" customWidth="1"/>
    <col min="19" max="16384" width="8.85546875" style="66"/>
  </cols>
  <sheetData>
    <row r="1" spans="1:1" x14ac:dyDescent="0.25">
      <c r="A1" s="7" t="s">
        <v>162</v>
      </c>
    </row>
    <row r="24" spans="1:8" x14ac:dyDescent="0.25">
      <c r="A24" s="9" t="s">
        <v>112</v>
      </c>
    </row>
    <row r="26" spans="1:8" x14ac:dyDescent="0.25">
      <c r="A26" s="2" t="s">
        <v>117</v>
      </c>
      <c r="B26" s="2">
        <v>2018</v>
      </c>
      <c r="C26" s="2">
        <v>2019</v>
      </c>
      <c r="D26" s="2">
        <v>2020</v>
      </c>
      <c r="E26" s="2">
        <v>2021</v>
      </c>
      <c r="F26" s="2">
        <v>2022</v>
      </c>
      <c r="G26" s="2">
        <v>2023</v>
      </c>
      <c r="H26" s="2">
        <v>2024</v>
      </c>
    </row>
    <row r="27" spans="1:8" x14ac:dyDescent="0.25">
      <c r="A27" s="4" t="s">
        <v>163</v>
      </c>
      <c r="B27" s="23">
        <v>5447</v>
      </c>
      <c r="C27" s="23">
        <v>5349</v>
      </c>
      <c r="D27" s="23">
        <v>5223</v>
      </c>
      <c r="E27" s="23">
        <v>5123</v>
      </c>
      <c r="F27" s="23">
        <v>5034</v>
      </c>
      <c r="G27" s="23">
        <v>5215</v>
      </c>
      <c r="H27" s="23">
        <v>5281</v>
      </c>
    </row>
    <row r="28" spans="1:8" x14ac:dyDescent="0.25">
      <c r="A28" s="4" t="s">
        <v>164</v>
      </c>
      <c r="B28" s="23">
        <v>731</v>
      </c>
      <c r="C28" s="23">
        <v>389</v>
      </c>
      <c r="D28" s="23">
        <v>369</v>
      </c>
      <c r="E28" s="23">
        <v>438</v>
      </c>
      <c r="F28" s="23">
        <v>372</v>
      </c>
      <c r="G28" s="23">
        <v>459</v>
      </c>
      <c r="H28" s="23">
        <v>562</v>
      </c>
    </row>
    <row r="29" spans="1:8" x14ac:dyDescent="0.25">
      <c r="A29" s="24" t="s">
        <v>105</v>
      </c>
      <c r="B29" s="25">
        <v>6178</v>
      </c>
      <c r="C29" s="25">
        <v>5738</v>
      </c>
      <c r="D29" s="25">
        <v>5592</v>
      </c>
      <c r="E29" s="25">
        <v>5561</v>
      </c>
      <c r="F29" s="25">
        <v>5406</v>
      </c>
      <c r="G29" s="25">
        <v>5674</v>
      </c>
      <c r="H29" s="25">
        <v>5843</v>
      </c>
    </row>
    <row r="30" spans="1:8" x14ac:dyDescent="0.25">
      <c r="A30" s="67"/>
      <c r="B30" s="67"/>
      <c r="C30" s="67"/>
      <c r="D30" s="67"/>
      <c r="E30" s="67"/>
      <c r="F30" s="67"/>
      <c r="G30" s="67"/>
      <c r="H30" s="67"/>
    </row>
    <row r="31" spans="1:8" x14ac:dyDescent="0.25">
      <c r="A31" s="2" t="s">
        <v>117</v>
      </c>
      <c r="B31" s="2">
        <v>2018</v>
      </c>
      <c r="C31" s="2">
        <v>2024</v>
      </c>
      <c r="D31" s="67"/>
      <c r="E31" s="67"/>
      <c r="F31" s="67"/>
      <c r="G31" s="67"/>
      <c r="H31" s="67"/>
    </row>
    <row r="32" spans="1:8" x14ac:dyDescent="0.25">
      <c r="A32" s="4" t="s">
        <v>163</v>
      </c>
      <c r="B32" s="26">
        <v>0.88167691809647131</v>
      </c>
      <c r="C32" s="26">
        <v>0.90381653260311479</v>
      </c>
      <c r="D32" s="67"/>
      <c r="E32" s="67"/>
      <c r="F32" s="67"/>
      <c r="G32" s="67"/>
      <c r="H32" s="67"/>
    </row>
    <row r="33" spans="1:8" x14ac:dyDescent="0.25">
      <c r="A33" s="4" t="s">
        <v>164</v>
      </c>
      <c r="B33" s="26">
        <v>0.11832308190352865</v>
      </c>
      <c r="C33" s="26">
        <v>9.6183467396885158E-2</v>
      </c>
      <c r="D33" s="67"/>
      <c r="E33" s="67"/>
      <c r="F33" s="67"/>
      <c r="G33" s="67"/>
      <c r="H33" s="67"/>
    </row>
    <row r="36" spans="1:8" x14ac:dyDescent="0.25">
      <c r="A36" s="21" t="s">
        <v>109</v>
      </c>
    </row>
  </sheetData>
  <hyperlinks>
    <hyperlink ref="A36" location="Indice!A1" display="Indice" xr:uid="{C3D1689B-B771-435F-9074-A8D10A5843A5}"/>
  </hyperlink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B1768-E160-4401-8CAD-3765D1FEFC02}">
  <dimension ref="A1:H16"/>
  <sheetViews>
    <sheetView workbookViewId="0">
      <selection activeCell="E22" sqref="E22"/>
    </sheetView>
  </sheetViews>
  <sheetFormatPr defaultColWidth="8.85546875" defaultRowHeight="15" x14ac:dyDescent="0.25"/>
  <cols>
    <col min="1" max="1" width="13.85546875" style="66" bestFit="1" customWidth="1"/>
    <col min="2" max="16384" width="8.85546875" style="66"/>
  </cols>
  <sheetData>
    <row r="1" spans="1:8" x14ac:dyDescent="0.25">
      <c r="A1" s="7" t="s">
        <v>165</v>
      </c>
    </row>
    <row r="3" spans="1:8" x14ac:dyDescent="0.25">
      <c r="A3" s="43" t="s">
        <v>166</v>
      </c>
      <c r="B3" s="43">
        <v>2018</v>
      </c>
      <c r="C3" s="43">
        <v>2019</v>
      </c>
      <c r="D3" s="43">
        <v>2020</v>
      </c>
      <c r="E3" s="43">
        <v>2021</v>
      </c>
      <c r="F3" s="43">
        <v>2022</v>
      </c>
      <c r="G3" s="43">
        <v>2023</v>
      </c>
      <c r="H3" s="43">
        <v>2024</v>
      </c>
    </row>
    <row r="4" spans="1:8" x14ac:dyDescent="0.25">
      <c r="A4" s="4" t="s">
        <v>167</v>
      </c>
      <c r="B4" s="29">
        <v>22</v>
      </c>
      <c r="C4" s="29">
        <v>19</v>
      </c>
      <c r="D4" s="29">
        <v>23</v>
      </c>
      <c r="E4" s="29">
        <v>20</v>
      </c>
      <c r="F4" s="29">
        <v>21</v>
      </c>
      <c r="G4" s="29">
        <v>25</v>
      </c>
      <c r="H4" s="29">
        <v>24</v>
      </c>
    </row>
    <row r="5" spans="1:8" x14ac:dyDescent="0.25">
      <c r="A5" s="4" t="s">
        <v>168</v>
      </c>
      <c r="B5" s="29">
        <v>3</v>
      </c>
      <c r="C5" s="29">
        <v>3</v>
      </c>
      <c r="D5" s="29">
        <v>2</v>
      </c>
      <c r="E5" s="29">
        <v>1</v>
      </c>
      <c r="F5" s="29">
        <v>0</v>
      </c>
      <c r="G5" s="29">
        <v>0</v>
      </c>
      <c r="H5" s="29">
        <v>0</v>
      </c>
    </row>
    <row r="6" spans="1:8" x14ac:dyDescent="0.25">
      <c r="A6" s="4" t="s">
        <v>169</v>
      </c>
      <c r="B6" s="29">
        <v>298</v>
      </c>
      <c r="C6" s="29">
        <v>305</v>
      </c>
      <c r="D6" s="29">
        <v>307</v>
      </c>
      <c r="E6" s="29">
        <v>349</v>
      </c>
      <c r="F6" s="29">
        <v>392</v>
      </c>
      <c r="G6" s="29">
        <v>525</v>
      </c>
      <c r="H6" s="29">
        <v>582</v>
      </c>
    </row>
    <row r="7" spans="1:8" x14ac:dyDescent="0.25">
      <c r="A7" s="4" t="s">
        <v>170</v>
      </c>
      <c r="B7" s="23">
        <v>4231</v>
      </c>
      <c r="C7" s="23">
        <v>4175</v>
      </c>
      <c r="D7" s="23">
        <v>4089</v>
      </c>
      <c r="E7" s="23">
        <v>4091</v>
      </c>
      <c r="F7" s="23">
        <v>4016</v>
      </c>
      <c r="G7" s="23">
        <v>4093</v>
      </c>
      <c r="H7" s="23">
        <v>4132</v>
      </c>
    </row>
    <row r="8" spans="1:8" x14ac:dyDescent="0.25">
      <c r="A8" s="4" t="s">
        <v>171</v>
      </c>
      <c r="B8" s="29">
        <v>893</v>
      </c>
      <c r="C8" s="29">
        <v>847</v>
      </c>
      <c r="D8" s="29">
        <v>802</v>
      </c>
      <c r="E8" s="29">
        <v>662</v>
      </c>
      <c r="F8" s="29">
        <v>605</v>
      </c>
      <c r="G8" s="29">
        <v>572</v>
      </c>
      <c r="H8" s="29">
        <v>543</v>
      </c>
    </row>
    <row r="9" spans="1:8" x14ac:dyDescent="0.25">
      <c r="A9" s="44" t="s">
        <v>172</v>
      </c>
      <c r="B9" s="45">
        <v>5447</v>
      </c>
      <c r="C9" s="45">
        <v>5349</v>
      </c>
      <c r="D9" s="45">
        <v>5223</v>
      </c>
      <c r="E9" s="45">
        <v>5123</v>
      </c>
      <c r="F9" s="45">
        <v>5034</v>
      </c>
      <c r="G9" s="45">
        <v>5215</v>
      </c>
      <c r="H9" s="45">
        <v>5281</v>
      </c>
    </row>
    <row r="10" spans="1:8" x14ac:dyDescent="0.25">
      <c r="A10" s="44" t="s">
        <v>173</v>
      </c>
      <c r="B10" s="47">
        <v>731</v>
      </c>
      <c r="C10" s="47">
        <v>389</v>
      </c>
      <c r="D10" s="47">
        <v>369</v>
      </c>
      <c r="E10" s="47">
        <v>438</v>
      </c>
      <c r="F10" s="47">
        <v>372</v>
      </c>
      <c r="G10" s="47">
        <v>459</v>
      </c>
      <c r="H10" s="47">
        <v>562</v>
      </c>
    </row>
    <row r="11" spans="1:8" x14ac:dyDescent="0.25">
      <c r="A11" s="44" t="s">
        <v>105</v>
      </c>
      <c r="B11" s="45">
        <v>6178</v>
      </c>
      <c r="C11" s="45">
        <v>5738</v>
      </c>
      <c r="D11" s="45">
        <v>5592</v>
      </c>
      <c r="E11" s="45">
        <v>5561</v>
      </c>
      <c r="F11" s="45">
        <v>5406</v>
      </c>
      <c r="G11" s="45">
        <v>5674</v>
      </c>
      <c r="H11" s="45">
        <v>5843</v>
      </c>
    </row>
    <row r="13" spans="1:8" x14ac:dyDescent="0.25">
      <c r="A13" s="9" t="s">
        <v>112</v>
      </c>
    </row>
    <row r="16" spans="1:8" x14ac:dyDescent="0.25">
      <c r="A16" s="21" t="s">
        <v>109</v>
      </c>
    </row>
  </sheetData>
  <hyperlinks>
    <hyperlink ref="A16" location="Indice!A1" display="Indice" xr:uid="{BAC3F3F8-06ED-47FB-A7CE-F43D1D3B154D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3FD84-70EE-45D5-8AE0-430CF2626AF2}">
  <dimension ref="A1:H14"/>
  <sheetViews>
    <sheetView workbookViewId="0">
      <selection activeCell="A14" sqref="A14"/>
    </sheetView>
  </sheetViews>
  <sheetFormatPr defaultColWidth="8.85546875" defaultRowHeight="15" x14ac:dyDescent="0.25"/>
  <cols>
    <col min="1" max="16384" width="8.85546875" style="66"/>
  </cols>
  <sheetData>
    <row r="1" spans="1:8" x14ac:dyDescent="0.25">
      <c r="A1" s="7" t="s">
        <v>174</v>
      </c>
    </row>
    <row r="3" spans="1:8" x14ac:dyDescent="0.25">
      <c r="A3" s="43" t="s">
        <v>166</v>
      </c>
      <c r="B3" s="43">
        <v>2018</v>
      </c>
      <c r="C3" s="43">
        <v>2019</v>
      </c>
      <c r="D3" s="43">
        <v>2020</v>
      </c>
      <c r="E3" s="43">
        <v>2021</v>
      </c>
      <c r="F3" s="43">
        <v>2022</v>
      </c>
      <c r="G3" s="43">
        <v>2023</v>
      </c>
      <c r="H3" s="43">
        <v>2024</v>
      </c>
    </row>
    <row r="4" spans="1:8" x14ac:dyDescent="0.25">
      <c r="A4" s="4" t="s">
        <v>167</v>
      </c>
      <c r="B4" s="33">
        <v>4.0000000000000001E-3</v>
      </c>
      <c r="C4" s="33">
        <v>4.0000000000000001E-3</v>
      </c>
      <c r="D4" s="33">
        <v>4.0000000000000001E-3</v>
      </c>
      <c r="E4" s="33">
        <v>4.0000000000000001E-3</v>
      </c>
      <c r="F4" s="33">
        <v>4.0000000000000001E-3</v>
      </c>
      <c r="G4" s="33">
        <v>5.0000000000000001E-3</v>
      </c>
      <c r="H4" s="33">
        <v>5.0000000000000001E-3</v>
      </c>
    </row>
    <row r="5" spans="1:8" x14ac:dyDescent="0.25">
      <c r="A5" s="4" t="s">
        <v>168</v>
      </c>
      <c r="B5" s="33">
        <v>1E-3</v>
      </c>
      <c r="C5" s="33">
        <v>1E-3</v>
      </c>
      <c r="D5" s="33">
        <v>0</v>
      </c>
      <c r="E5" s="33">
        <v>0</v>
      </c>
      <c r="F5" s="33">
        <v>0</v>
      </c>
      <c r="G5" s="33">
        <v>0</v>
      </c>
      <c r="H5" s="33">
        <v>0</v>
      </c>
    </row>
    <row r="6" spans="1:8" x14ac:dyDescent="0.25">
      <c r="A6" s="4" t="s">
        <v>169</v>
      </c>
      <c r="B6" s="33">
        <v>5.5E-2</v>
      </c>
      <c r="C6" s="33">
        <v>5.7000000000000002E-2</v>
      </c>
      <c r="D6" s="33">
        <v>5.8999999999999997E-2</v>
      </c>
      <c r="E6" s="33">
        <v>6.8000000000000005E-2</v>
      </c>
      <c r="F6" s="33">
        <v>7.8E-2</v>
      </c>
      <c r="G6" s="33">
        <v>0.10100000000000001</v>
      </c>
      <c r="H6" s="33">
        <v>0.11</v>
      </c>
    </row>
    <row r="7" spans="1:8" x14ac:dyDescent="0.25">
      <c r="A7" s="4" t="s">
        <v>170</v>
      </c>
      <c r="B7" s="33">
        <v>0.77700000000000002</v>
      </c>
      <c r="C7" s="33">
        <v>0.78100000000000003</v>
      </c>
      <c r="D7" s="33">
        <v>0.78300000000000003</v>
      </c>
      <c r="E7" s="33">
        <v>0.79900000000000004</v>
      </c>
      <c r="F7" s="33">
        <v>0.79800000000000004</v>
      </c>
      <c r="G7" s="33">
        <v>0.78500000000000003</v>
      </c>
      <c r="H7" s="33">
        <v>0.78200000000000003</v>
      </c>
    </row>
    <row r="8" spans="1:8" x14ac:dyDescent="0.25">
      <c r="A8" s="4" t="s">
        <v>171</v>
      </c>
      <c r="B8" s="33">
        <v>0.16400000000000001</v>
      </c>
      <c r="C8" s="33">
        <v>0.158</v>
      </c>
      <c r="D8" s="33">
        <v>0.154</v>
      </c>
      <c r="E8" s="33">
        <v>0.129</v>
      </c>
      <c r="F8" s="33">
        <v>0.12</v>
      </c>
      <c r="G8" s="33">
        <v>0.11</v>
      </c>
      <c r="H8" s="33">
        <v>0.10299999999999999</v>
      </c>
    </row>
    <row r="9" spans="1:8" x14ac:dyDescent="0.25">
      <c r="A9" s="24" t="s">
        <v>105</v>
      </c>
      <c r="B9" s="34">
        <v>1</v>
      </c>
      <c r="C9" s="34">
        <v>1</v>
      </c>
      <c r="D9" s="34">
        <v>1</v>
      </c>
      <c r="E9" s="34">
        <v>1</v>
      </c>
      <c r="F9" s="34">
        <v>1</v>
      </c>
      <c r="G9" s="34">
        <v>1</v>
      </c>
      <c r="H9" s="34">
        <v>1</v>
      </c>
    </row>
    <row r="11" spans="1:8" x14ac:dyDescent="0.25">
      <c r="A11" s="9" t="s">
        <v>112</v>
      </c>
    </row>
    <row r="14" spans="1:8" x14ac:dyDescent="0.25">
      <c r="A14" s="21" t="s">
        <v>109</v>
      </c>
    </row>
  </sheetData>
  <hyperlinks>
    <hyperlink ref="A14" location="Indice!A1" display="Indice" xr:uid="{4E2505A8-57A8-49DA-98E1-01FCABBA8B3B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A391A-3A56-49C5-AF29-5F6012E071AC}">
  <dimension ref="A1:H13"/>
  <sheetViews>
    <sheetView workbookViewId="0">
      <selection activeCell="A13" sqref="A13"/>
    </sheetView>
  </sheetViews>
  <sheetFormatPr defaultColWidth="8.85546875" defaultRowHeight="15" x14ac:dyDescent="0.25"/>
  <cols>
    <col min="1" max="1" width="12.140625" style="66" bestFit="1" customWidth="1"/>
    <col min="2" max="16384" width="8.85546875" style="66"/>
  </cols>
  <sheetData>
    <row r="1" spans="1:8" x14ac:dyDescent="0.25">
      <c r="A1" s="7" t="s">
        <v>175</v>
      </c>
    </row>
    <row r="3" spans="1:8" x14ac:dyDescent="0.25">
      <c r="A3" s="2" t="s">
        <v>133</v>
      </c>
      <c r="B3" s="2">
        <v>2018</v>
      </c>
      <c r="C3" s="2">
        <v>2019</v>
      </c>
      <c r="D3" s="2">
        <v>2020</v>
      </c>
      <c r="E3" s="2">
        <v>2021</v>
      </c>
      <c r="F3" s="2">
        <v>2022</v>
      </c>
      <c r="G3" s="2">
        <v>2023</v>
      </c>
      <c r="H3" s="2">
        <v>2024</v>
      </c>
    </row>
    <row r="4" spans="1:8" x14ac:dyDescent="0.25">
      <c r="A4" s="4" t="s">
        <v>134</v>
      </c>
      <c r="B4" s="33">
        <v>8.0000000000000002E-3</v>
      </c>
      <c r="C4" s="33">
        <v>8.0000000000000002E-3</v>
      </c>
      <c r="D4" s="33">
        <v>7.0000000000000001E-3</v>
      </c>
      <c r="E4" s="33">
        <v>8.0000000000000002E-3</v>
      </c>
      <c r="F4" s="33">
        <v>1.2999999999999999E-2</v>
      </c>
      <c r="G4" s="33">
        <v>1.7999999999999999E-2</v>
      </c>
      <c r="H4" s="33">
        <v>2.3E-2</v>
      </c>
    </row>
    <row r="5" spans="1:8" x14ac:dyDescent="0.25">
      <c r="A5" s="4" t="s">
        <v>135</v>
      </c>
      <c r="B5" s="33">
        <v>0.124</v>
      </c>
      <c r="C5" s="33">
        <v>0.112</v>
      </c>
      <c r="D5" s="33">
        <v>0.10299999999999999</v>
      </c>
      <c r="E5" s="33">
        <v>9.9000000000000005E-2</v>
      </c>
      <c r="F5" s="33">
        <v>9.7000000000000003E-2</v>
      </c>
      <c r="G5" s="33">
        <v>0.114</v>
      </c>
      <c r="H5" s="33">
        <v>0.109</v>
      </c>
    </row>
    <row r="6" spans="1:8" x14ac:dyDescent="0.25">
      <c r="A6" s="4" t="s">
        <v>136</v>
      </c>
      <c r="B6" s="33">
        <v>0.31</v>
      </c>
      <c r="C6" s="33">
        <v>0.30199999999999999</v>
      </c>
      <c r="D6" s="33">
        <v>0.29499999999999998</v>
      </c>
      <c r="E6" s="33">
        <v>0.28399999999999997</v>
      </c>
      <c r="F6" s="33">
        <v>0.27700000000000002</v>
      </c>
      <c r="G6" s="33">
        <v>0.26300000000000001</v>
      </c>
      <c r="H6" s="33">
        <v>0.25900000000000001</v>
      </c>
    </row>
    <row r="7" spans="1:8" x14ac:dyDescent="0.25">
      <c r="A7" s="4" t="s">
        <v>137</v>
      </c>
      <c r="B7" s="33">
        <v>0.55800000000000005</v>
      </c>
      <c r="C7" s="33">
        <v>0.57799999999999996</v>
      </c>
      <c r="D7" s="33">
        <v>0.59399999999999997</v>
      </c>
      <c r="E7" s="33">
        <v>0.60899999999999999</v>
      </c>
      <c r="F7" s="33">
        <v>0.61299999999999999</v>
      </c>
      <c r="G7" s="33">
        <v>0.60599999999999998</v>
      </c>
      <c r="H7" s="33">
        <v>0.60899999999999999</v>
      </c>
    </row>
    <row r="8" spans="1:8" x14ac:dyDescent="0.25">
      <c r="A8" s="24" t="s">
        <v>105</v>
      </c>
      <c r="B8" s="34">
        <v>1</v>
      </c>
      <c r="C8" s="34">
        <v>1</v>
      </c>
      <c r="D8" s="34">
        <v>1</v>
      </c>
      <c r="E8" s="34">
        <v>1</v>
      </c>
      <c r="F8" s="34">
        <v>1</v>
      </c>
      <c r="G8" s="34">
        <v>1</v>
      </c>
      <c r="H8" s="34">
        <v>1</v>
      </c>
    </row>
    <row r="10" spans="1:8" x14ac:dyDescent="0.25">
      <c r="A10" s="9" t="s">
        <v>112</v>
      </c>
    </row>
    <row r="13" spans="1:8" x14ac:dyDescent="0.25">
      <c r="A13" s="21" t="s">
        <v>109</v>
      </c>
    </row>
  </sheetData>
  <hyperlinks>
    <hyperlink ref="A13" location="Indice!A1" display="Indice" xr:uid="{C0B6F6BD-5D4E-49ED-A791-9A47DD9EF9A7}"/>
  </hyperlink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FDD01-1A8F-43F1-9842-6E06B85834B7}">
  <dimension ref="A1:I24"/>
  <sheetViews>
    <sheetView workbookViewId="0">
      <selection activeCell="A24" sqref="A24"/>
    </sheetView>
  </sheetViews>
  <sheetFormatPr defaultColWidth="8.85546875" defaultRowHeight="15" x14ac:dyDescent="0.25"/>
  <cols>
    <col min="1" max="16384" width="8.85546875" style="66"/>
  </cols>
  <sheetData>
    <row r="1" spans="1:9" x14ac:dyDescent="0.25">
      <c r="A1" s="54" t="s">
        <v>176</v>
      </c>
    </row>
    <row r="3" spans="1:9" x14ac:dyDescent="0.25">
      <c r="A3" s="114" t="s">
        <v>63</v>
      </c>
      <c r="B3" s="114">
        <v>2024</v>
      </c>
      <c r="C3" s="114"/>
      <c r="D3" s="114"/>
      <c r="E3" s="114"/>
      <c r="F3" s="114">
        <v>2018</v>
      </c>
      <c r="G3" s="114"/>
      <c r="H3" s="114"/>
      <c r="I3" s="114"/>
    </row>
    <row r="4" spans="1:9" x14ac:dyDescent="0.25">
      <c r="A4" s="114"/>
      <c r="B4" s="2" t="s">
        <v>140</v>
      </c>
      <c r="C4" s="2" t="s">
        <v>141</v>
      </c>
      <c r="D4" s="2" t="s">
        <v>105</v>
      </c>
      <c r="E4" s="2" t="s">
        <v>143</v>
      </c>
      <c r="F4" s="2" t="s">
        <v>140</v>
      </c>
      <c r="G4" s="2" t="s">
        <v>141</v>
      </c>
      <c r="H4" s="2" t="s">
        <v>105</v>
      </c>
      <c r="I4" s="2" t="s">
        <v>142</v>
      </c>
    </row>
    <row r="5" spans="1:9" x14ac:dyDescent="0.25">
      <c r="A5" s="35" t="s">
        <v>8</v>
      </c>
      <c r="B5" s="36">
        <v>2710</v>
      </c>
      <c r="C5" s="37">
        <v>108</v>
      </c>
      <c r="D5" s="36">
        <v>2818</v>
      </c>
      <c r="E5" s="38">
        <v>0.48199999999999998</v>
      </c>
      <c r="F5" s="36">
        <v>3080</v>
      </c>
      <c r="G5" s="37">
        <v>315</v>
      </c>
      <c r="H5" s="36">
        <v>3395</v>
      </c>
      <c r="I5" s="38">
        <v>0.55000000000000004</v>
      </c>
    </row>
    <row r="6" spans="1:9" x14ac:dyDescent="0.25">
      <c r="A6" s="35" t="s">
        <v>22</v>
      </c>
      <c r="B6" s="37">
        <v>990</v>
      </c>
      <c r="C6" s="37">
        <v>136</v>
      </c>
      <c r="D6" s="36">
        <v>1126</v>
      </c>
      <c r="E6" s="38">
        <v>0.193</v>
      </c>
      <c r="F6" s="36">
        <v>1000</v>
      </c>
      <c r="G6" s="37">
        <v>137</v>
      </c>
      <c r="H6" s="36">
        <v>1137</v>
      </c>
      <c r="I6" s="38">
        <v>0.184</v>
      </c>
    </row>
    <row r="7" spans="1:9" x14ac:dyDescent="0.25">
      <c r="A7" s="35" t="s">
        <v>17</v>
      </c>
      <c r="B7" s="37">
        <v>375</v>
      </c>
      <c r="C7" s="37">
        <v>74</v>
      </c>
      <c r="D7" s="37">
        <v>449</v>
      </c>
      <c r="E7" s="38">
        <v>7.6999999999999999E-2</v>
      </c>
      <c r="F7" s="37">
        <v>393</v>
      </c>
      <c r="G7" s="37">
        <v>13</v>
      </c>
      <c r="H7" s="37">
        <v>406</v>
      </c>
      <c r="I7" s="38">
        <v>6.6000000000000003E-2</v>
      </c>
    </row>
    <row r="8" spans="1:9" x14ac:dyDescent="0.25">
      <c r="A8" s="35" t="s">
        <v>25</v>
      </c>
      <c r="B8" s="37">
        <v>349</v>
      </c>
      <c r="C8" s="37">
        <v>28</v>
      </c>
      <c r="D8" s="37">
        <v>377</v>
      </c>
      <c r="E8" s="38">
        <v>6.5000000000000002E-2</v>
      </c>
      <c r="F8" s="37">
        <v>307</v>
      </c>
      <c r="G8" s="37">
        <v>44</v>
      </c>
      <c r="H8" s="37">
        <v>351</v>
      </c>
      <c r="I8" s="38">
        <v>5.7000000000000002E-2</v>
      </c>
    </row>
    <row r="9" spans="1:9" x14ac:dyDescent="0.25">
      <c r="A9" s="35" t="s">
        <v>5</v>
      </c>
      <c r="B9" s="37">
        <v>165</v>
      </c>
      <c r="C9" s="37">
        <v>0</v>
      </c>
      <c r="D9" s="37">
        <v>165</v>
      </c>
      <c r="E9" s="38">
        <v>2.8000000000000001E-2</v>
      </c>
      <c r="F9" s="37">
        <v>98</v>
      </c>
      <c r="G9" s="37">
        <v>1</v>
      </c>
      <c r="H9" s="37">
        <v>99</v>
      </c>
      <c r="I9" s="38">
        <v>1.6E-2</v>
      </c>
    </row>
    <row r="10" spans="1:9" x14ac:dyDescent="0.25">
      <c r="A10" s="35" t="s">
        <v>30</v>
      </c>
      <c r="B10" s="37">
        <v>91</v>
      </c>
      <c r="C10" s="37">
        <v>37</v>
      </c>
      <c r="D10" s="37">
        <v>128</v>
      </c>
      <c r="E10" s="38">
        <v>2.1999999999999999E-2</v>
      </c>
      <c r="F10" s="37">
        <v>87</v>
      </c>
      <c r="G10" s="37">
        <v>16</v>
      </c>
      <c r="H10" s="37">
        <v>103</v>
      </c>
      <c r="I10" s="38">
        <v>1.7000000000000001E-2</v>
      </c>
    </row>
    <row r="11" spans="1:9" x14ac:dyDescent="0.25">
      <c r="A11" s="35" t="s">
        <v>27</v>
      </c>
      <c r="B11" s="37">
        <v>107</v>
      </c>
      <c r="C11" s="37">
        <v>17</v>
      </c>
      <c r="D11" s="37">
        <v>124</v>
      </c>
      <c r="E11" s="38">
        <v>2.1000000000000001E-2</v>
      </c>
      <c r="F11" s="37">
        <v>103</v>
      </c>
      <c r="G11" s="37">
        <v>9</v>
      </c>
      <c r="H11" s="37">
        <v>112</v>
      </c>
      <c r="I11" s="38">
        <v>1.7999999999999999E-2</v>
      </c>
    </row>
    <row r="12" spans="1:9" x14ac:dyDescent="0.25">
      <c r="A12" s="35" t="s">
        <v>36</v>
      </c>
      <c r="B12" s="37">
        <v>98</v>
      </c>
      <c r="C12" s="37">
        <v>14</v>
      </c>
      <c r="D12" s="37">
        <v>112</v>
      </c>
      <c r="E12" s="38">
        <v>1.9E-2</v>
      </c>
      <c r="F12" s="37">
        <v>68</v>
      </c>
      <c r="G12" s="37">
        <v>2</v>
      </c>
      <c r="H12" s="37">
        <v>70</v>
      </c>
      <c r="I12" s="38">
        <v>1.0999999999999999E-2</v>
      </c>
    </row>
    <row r="13" spans="1:9" x14ac:dyDescent="0.25">
      <c r="A13" s="35" t="s">
        <v>144</v>
      </c>
      <c r="B13" s="37">
        <v>209</v>
      </c>
      <c r="C13" s="37">
        <v>116</v>
      </c>
      <c r="D13" s="37">
        <v>325</v>
      </c>
      <c r="E13" s="38">
        <v>5.6000000000000001E-2</v>
      </c>
      <c r="F13" s="37">
        <v>179</v>
      </c>
      <c r="G13" s="37">
        <v>91</v>
      </c>
      <c r="H13" s="37">
        <v>270</v>
      </c>
      <c r="I13" s="38">
        <v>4.3999999999999997E-2</v>
      </c>
    </row>
    <row r="14" spans="1:9" x14ac:dyDescent="0.25">
      <c r="A14" s="35" t="s">
        <v>19</v>
      </c>
      <c r="B14" s="37">
        <v>88</v>
      </c>
      <c r="C14" s="37">
        <v>15</v>
      </c>
      <c r="D14" s="37">
        <v>103</v>
      </c>
      <c r="E14" s="38">
        <v>1.7999999999999999E-2</v>
      </c>
      <c r="F14" s="37">
        <v>79</v>
      </c>
      <c r="G14" s="37">
        <v>38</v>
      </c>
      <c r="H14" s="37">
        <v>117</v>
      </c>
      <c r="I14" s="38">
        <v>1.9E-2</v>
      </c>
    </row>
    <row r="15" spans="1:9" x14ac:dyDescent="0.25">
      <c r="A15" s="35" t="s">
        <v>32</v>
      </c>
      <c r="B15" s="37">
        <v>76</v>
      </c>
      <c r="C15" s="37">
        <v>17</v>
      </c>
      <c r="D15" s="37">
        <v>93</v>
      </c>
      <c r="E15" s="38">
        <v>1.6E-2</v>
      </c>
      <c r="F15" s="37">
        <v>37</v>
      </c>
      <c r="G15" s="37">
        <v>63</v>
      </c>
      <c r="H15" s="37">
        <v>100</v>
      </c>
      <c r="I15" s="38">
        <v>1.6E-2</v>
      </c>
    </row>
    <row r="16" spans="1:9" x14ac:dyDescent="0.25">
      <c r="A16" s="35" t="s">
        <v>34</v>
      </c>
      <c r="B16" s="37">
        <v>11</v>
      </c>
      <c r="C16" s="37">
        <v>0</v>
      </c>
      <c r="D16" s="37">
        <v>11</v>
      </c>
      <c r="E16" s="38">
        <v>2E-3</v>
      </c>
      <c r="F16" s="37">
        <v>4</v>
      </c>
      <c r="G16" s="37">
        <v>2</v>
      </c>
      <c r="H16" s="37">
        <v>6</v>
      </c>
      <c r="I16" s="38">
        <v>1E-3</v>
      </c>
    </row>
    <row r="17" spans="1:9" x14ac:dyDescent="0.25">
      <c r="A17" s="35" t="s">
        <v>13</v>
      </c>
      <c r="B17" s="37">
        <v>3</v>
      </c>
      <c r="C17" s="37">
        <v>0</v>
      </c>
      <c r="D17" s="37">
        <v>3</v>
      </c>
      <c r="E17" s="38">
        <v>1E-3</v>
      </c>
      <c r="F17" s="37">
        <v>3</v>
      </c>
      <c r="G17" s="37">
        <v>0</v>
      </c>
      <c r="H17" s="37">
        <v>3</v>
      </c>
      <c r="I17" s="38">
        <v>0</v>
      </c>
    </row>
    <row r="18" spans="1:9" x14ac:dyDescent="0.25">
      <c r="A18" s="35" t="s">
        <v>15</v>
      </c>
      <c r="B18" s="37">
        <v>9</v>
      </c>
      <c r="C18" s="37">
        <v>0</v>
      </c>
      <c r="D18" s="37">
        <v>9</v>
      </c>
      <c r="E18" s="38">
        <v>2E-3</v>
      </c>
      <c r="F18" s="37">
        <v>9</v>
      </c>
      <c r="G18" s="37">
        <v>0</v>
      </c>
      <c r="H18" s="37">
        <v>9</v>
      </c>
      <c r="I18" s="38">
        <v>1E-3</v>
      </c>
    </row>
    <row r="19" spans="1:9" x14ac:dyDescent="0.25">
      <c r="A19" s="24" t="s">
        <v>105</v>
      </c>
      <c r="B19" s="25">
        <v>5281</v>
      </c>
      <c r="C19" s="39">
        <v>562</v>
      </c>
      <c r="D19" s="25">
        <v>5843</v>
      </c>
      <c r="E19" s="34">
        <v>1</v>
      </c>
      <c r="F19" s="25">
        <v>5447</v>
      </c>
      <c r="G19" s="39">
        <v>731</v>
      </c>
      <c r="H19" s="25">
        <v>6178</v>
      </c>
      <c r="I19" s="34">
        <v>1</v>
      </c>
    </row>
    <row r="21" spans="1:9" x14ac:dyDescent="0.25">
      <c r="A21" s="9" t="s">
        <v>112</v>
      </c>
    </row>
    <row r="24" spans="1:9" x14ac:dyDescent="0.25">
      <c r="A24" s="21" t="s">
        <v>109</v>
      </c>
    </row>
  </sheetData>
  <mergeCells count="3">
    <mergeCell ref="A3:A4"/>
    <mergeCell ref="B3:E3"/>
    <mergeCell ref="F3:I3"/>
  </mergeCells>
  <hyperlinks>
    <hyperlink ref="A24" location="Indice!A1" display="Indice" xr:uid="{324782A8-F5B7-428A-BA38-10B8B9523E53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D9A92-498A-4918-B09F-A24D3CE4CE21}">
  <dimension ref="A1:E60"/>
  <sheetViews>
    <sheetView workbookViewId="0">
      <selection activeCell="A60" sqref="A60"/>
    </sheetView>
  </sheetViews>
  <sheetFormatPr defaultColWidth="8.85546875" defaultRowHeight="15" x14ac:dyDescent="0.25"/>
  <cols>
    <col min="1" max="11" width="8.85546875" style="66"/>
    <col min="12" max="12" width="5.28515625" style="66" bestFit="1" customWidth="1"/>
    <col min="13" max="13" width="8.85546875" style="66" bestFit="1" customWidth="1"/>
    <col min="14" max="14" width="7.85546875" style="66" bestFit="1" customWidth="1"/>
    <col min="15" max="15" width="8.85546875" style="66" bestFit="1" customWidth="1"/>
    <col min="16" max="16" width="7.85546875" style="66" bestFit="1" customWidth="1"/>
    <col min="17" max="16384" width="8.85546875" style="66"/>
  </cols>
  <sheetData>
    <row r="1" spans="1:1" x14ac:dyDescent="0.25">
      <c r="A1" s="7" t="s">
        <v>177</v>
      </c>
    </row>
    <row r="39" spans="1:5" x14ac:dyDescent="0.25">
      <c r="A39" s="9" t="s">
        <v>112</v>
      </c>
    </row>
    <row r="41" spans="1:5" x14ac:dyDescent="0.25">
      <c r="A41" s="119" t="s">
        <v>63</v>
      </c>
      <c r="B41" s="121">
        <v>2024</v>
      </c>
      <c r="C41" s="122"/>
      <c r="D41" s="123">
        <v>2018</v>
      </c>
      <c r="E41" s="124"/>
    </row>
    <row r="42" spans="1:5" x14ac:dyDescent="0.25">
      <c r="A42" s="120"/>
      <c r="B42" s="2" t="s">
        <v>140</v>
      </c>
      <c r="C42" s="2" t="s">
        <v>141</v>
      </c>
      <c r="D42" s="2" t="s">
        <v>140</v>
      </c>
      <c r="E42" s="2" t="s">
        <v>141</v>
      </c>
    </row>
    <row r="43" spans="1:5" x14ac:dyDescent="0.25">
      <c r="A43" s="55" t="s">
        <v>8</v>
      </c>
      <c r="B43" s="56">
        <v>0.96167494677075938</v>
      </c>
      <c r="C43" s="56">
        <v>3.8325053229240597E-2</v>
      </c>
      <c r="D43" s="56">
        <v>0.90721649484536082</v>
      </c>
      <c r="E43" s="56">
        <v>9.2783505154639179E-2</v>
      </c>
    </row>
    <row r="44" spans="1:5" x14ac:dyDescent="0.25">
      <c r="A44" s="55" t="s">
        <v>22</v>
      </c>
      <c r="B44" s="56">
        <v>0.87921847246891649</v>
      </c>
      <c r="C44" s="56">
        <v>0.12078152753108348</v>
      </c>
      <c r="D44" s="56">
        <v>0.87950747581354438</v>
      </c>
      <c r="E44" s="56">
        <v>0.12049252418645559</v>
      </c>
    </row>
    <row r="45" spans="1:5" x14ac:dyDescent="0.25">
      <c r="A45" s="55" t="s">
        <v>17</v>
      </c>
      <c r="B45" s="56">
        <v>0.83518930957683746</v>
      </c>
      <c r="C45" s="56">
        <v>0.16481069042316257</v>
      </c>
      <c r="D45" s="56">
        <v>0.96798029556650245</v>
      </c>
      <c r="E45" s="56">
        <v>3.2019704433497539E-2</v>
      </c>
    </row>
    <row r="46" spans="1:5" x14ac:dyDescent="0.25">
      <c r="A46" s="55" t="s">
        <v>25</v>
      </c>
      <c r="B46" s="56">
        <v>0.92572944297082227</v>
      </c>
      <c r="C46" s="56">
        <v>7.4270557029177717E-2</v>
      </c>
      <c r="D46" s="56">
        <v>0.87464387464387461</v>
      </c>
      <c r="E46" s="56">
        <v>0.12535612535612536</v>
      </c>
    </row>
    <row r="47" spans="1:5" x14ac:dyDescent="0.25">
      <c r="A47" s="55" t="s">
        <v>5</v>
      </c>
      <c r="B47" s="56">
        <v>1</v>
      </c>
      <c r="C47" s="56">
        <v>0</v>
      </c>
      <c r="D47" s="56">
        <v>0.98989898989898994</v>
      </c>
      <c r="E47" s="56">
        <v>1.0101010101010102E-2</v>
      </c>
    </row>
    <row r="48" spans="1:5" x14ac:dyDescent="0.25">
      <c r="A48" s="55" t="s">
        <v>30</v>
      </c>
      <c r="B48" s="56">
        <v>0.7109375</v>
      </c>
      <c r="C48" s="56">
        <v>0.2890625</v>
      </c>
      <c r="D48" s="56">
        <v>0.84466019417475724</v>
      </c>
      <c r="E48" s="56">
        <v>0.1553398058252427</v>
      </c>
    </row>
    <row r="49" spans="1:5" x14ac:dyDescent="0.25">
      <c r="A49" s="55" t="s">
        <v>27</v>
      </c>
      <c r="B49" s="56">
        <v>0.86290322580645162</v>
      </c>
      <c r="C49" s="56">
        <v>0.13709677419354838</v>
      </c>
      <c r="D49" s="56">
        <v>0.9196428571428571</v>
      </c>
      <c r="E49" s="56">
        <v>8.0357142857142863E-2</v>
      </c>
    </row>
    <row r="50" spans="1:5" x14ac:dyDescent="0.25">
      <c r="A50" s="55" t="s">
        <v>36</v>
      </c>
      <c r="B50" s="56">
        <v>0.875</v>
      </c>
      <c r="C50" s="56">
        <v>0.125</v>
      </c>
      <c r="D50" s="56">
        <v>0.97142857142857142</v>
      </c>
      <c r="E50" s="56">
        <v>2.8571428571428571E-2</v>
      </c>
    </row>
    <row r="51" spans="1:5" x14ac:dyDescent="0.25">
      <c r="A51" s="55" t="s">
        <v>144</v>
      </c>
      <c r="B51" s="56">
        <v>0.6430769230769231</v>
      </c>
      <c r="C51" s="56">
        <v>0.3569230769230769</v>
      </c>
      <c r="D51" s="56">
        <v>0.66296296296296298</v>
      </c>
      <c r="E51" s="56">
        <v>0.33703703703703702</v>
      </c>
    </row>
    <row r="52" spans="1:5" x14ac:dyDescent="0.25">
      <c r="A52" s="55" t="s">
        <v>19</v>
      </c>
      <c r="B52" s="56">
        <v>0.85436893203883491</v>
      </c>
      <c r="C52" s="56">
        <v>0.14563106796116504</v>
      </c>
      <c r="D52" s="56">
        <v>0.67521367521367526</v>
      </c>
      <c r="E52" s="56">
        <v>0.3247863247863248</v>
      </c>
    </row>
    <row r="53" spans="1:5" x14ac:dyDescent="0.25">
      <c r="A53" s="55" t="s">
        <v>32</v>
      </c>
      <c r="B53" s="56">
        <v>0.81720430107526887</v>
      </c>
      <c r="C53" s="56">
        <v>0.18279569892473119</v>
      </c>
      <c r="D53" s="56">
        <v>0.37</v>
      </c>
      <c r="E53" s="56">
        <v>0.63</v>
      </c>
    </row>
    <row r="54" spans="1:5" x14ac:dyDescent="0.25">
      <c r="A54" s="55" t="s">
        <v>34</v>
      </c>
      <c r="B54" s="56">
        <v>1</v>
      </c>
      <c r="C54" s="56">
        <v>0</v>
      </c>
      <c r="D54" s="56">
        <v>0.66666666666666663</v>
      </c>
      <c r="E54" s="56">
        <v>0.33333333333333331</v>
      </c>
    </row>
    <row r="55" spans="1:5" x14ac:dyDescent="0.25">
      <c r="A55" s="55" t="s">
        <v>13</v>
      </c>
      <c r="B55" s="56">
        <v>1</v>
      </c>
      <c r="C55" s="56">
        <v>0</v>
      </c>
      <c r="D55" s="56">
        <v>1</v>
      </c>
      <c r="E55" s="56">
        <v>0</v>
      </c>
    </row>
    <row r="56" spans="1:5" x14ac:dyDescent="0.25">
      <c r="A56" s="55" t="s">
        <v>15</v>
      </c>
      <c r="B56" s="56">
        <v>1</v>
      </c>
      <c r="C56" s="56">
        <v>0</v>
      </c>
      <c r="D56" s="56">
        <v>1</v>
      </c>
      <c r="E56" s="56">
        <v>0</v>
      </c>
    </row>
    <row r="57" spans="1:5" x14ac:dyDescent="0.25">
      <c r="A57" s="57" t="s">
        <v>105</v>
      </c>
      <c r="B57" s="58">
        <v>0.90381653260311479</v>
      </c>
      <c r="C57" s="58">
        <v>9.6183467396885158E-2</v>
      </c>
      <c r="D57" s="58">
        <v>0.88167691809647131</v>
      </c>
      <c r="E57" s="59">
        <v>0.11832308190352865</v>
      </c>
    </row>
    <row r="60" spans="1:5" x14ac:dyDescent="0.25">
      <c r="A60" s="21" t="s">
        <v>109</v>
      </c>
    </row>
  </sheetData>
  <mergeCells count="3">
    <mergeCell ref="A41:A42"/>
    <mergeCell ref="B41:C41"/>
    <mergeCell ref="D41:E41"/>
  </mergeCells>
  <hyperlinks>
    <hyperlink ref="A60" location="Indice!A1" display="Indice" xr:uid="{8A0D46BE-AE25-418B-905C-1DDE02543247}"/>
  </hyperlink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3C232-12F4-4A79-A512-E3F34C82E186}">
  <dimension ref="A1:G23"/>
  <sheetViews>
    <sheetView workbookViewId="0">
      <selection activeCell="A23" sqref="A23"/>
    </sheetView>
  </sheetViews>
  <sheetFormatPr defaultColWidth="8.85546875" defaultRowHeight="15" x14ac:dyDescent="0.25"/>
  <cols>
    <col min="1" max="16384" width="8.85546875" style="66"/>
  </cols>
  <sheetData>
    <row r="1" spans="1:7" x14ac:dyDescent="0.25">
      <c r="A1" s="7" t="s">
        <v>178</v>
      </c>
    </row>
    <row r="3" spans="1:7" x14ac:dyDescent="0.25">
      <c r="A3" s="43" t="s">
        <v>63</v>
      </c>
      <c r="B3" s="43" t="s">
        <v>115</v>
      </c>
      <c r="C3" s="43" t="s">
        <v>179</v>
      </c>
      <c r="D3" s="43" t="s">
        <v>180</v>
      </c>
      <c r="E3" s="43" t="s">
        <v>179</v>
      </c>
      <c r="F3" s="43" t="s">
        <v>181</v>
      </c>
      <c r="G3" s="43" t="s">
        <v>179</v>
      </c>
    </row>
    <row r="4" spans="1:7" x14ac:dyDescent="0.25">
      <c r="A4" s="35" t="s">
        <v>8</v>
      </c>
      <c r="B4" s="37">
        <v>-577</v>
      </c>
      <c r="C4" s="38">
        <v>-0.17</v>
      </c>
      <c r="D4" s="37">
        <v>-370</v>
      </c>
      <c r="E4" s="38">
        <v>-0.12</v>
      </c>
      <c r="F4" s="37">
        <v>-207</v>
      </c>
      <c r="G4" s="38">
        <v>-0.65700000000000003</v>
      </c>
    </row>
    <row r="5" spans="1:7" x14ac:dyDescent="0.25">
      <c r="A5" s="35" t="s">
        <v>22</v>
      </c>
      <c r="B5" s="37">
        <v>-11</v>
      </c>
      <c r="C5" s="38">
        <v>-0.01</v>
      </c>
      <c r="D5" s="37">
        <v>-10</v>
      </c>
      <c r="E5" s="38">
        <v>-0.01</v>
      </c>
      <c r="F5" s="37">
        <v>-1</v>
      </c>
      <c r="G5" s="38">
        <v>-7.0000000000000001E-3</v>
      </c>
    </row>
    <row r="6" spans="1:7" x14ac:dyDescent="0.25">
      <c r="A6" s="35" t="s">
        <v>17</v>
      </c>
      <c r="B6" s="37">
        <v>43</v>
      </c>
      <c r="C6" s="38">
        <v>0.106</v>
      </c>
      <c r="D6" s="37">
        <v>-18</v>
      </c>
      <c r="E6" s="38">
        <v>-4.5999999999999999E-2</v>
      </c>
      <c r="F6" s="37">
        <v>61</v>
      </c>
      <c r="G6" s="38">
        <v>4.6920000000000002</v>
      </c>
    </row>
    <row r="7" spans="1:7" x14ac:dyDescent="0.25">
      <c r="A7" s="35" t="s">
        <v>25</v>
      </c>
      <c r="B7" s="37">
        <v>26</v>
      </c>
      <c r="C7" s="38">
        <v>7.3999999999999996E-2</v>
      </c>
      <c r="D7" s="37">
        <v>42</v>
      </c>
      <c r="E7" s="38">
        <v>0.13700000000000001</v>
      </c>
      <c r="F7" s="37">
        <v>-16</v>
      </c>
      <c r="G7" s="38">
        <v>-0.36399999999999999</v>
      </c>
    </row>
    <row r="8" spans="1:7" x14ac:dyDescent="0.25">
      <c r="A8" s="35" t="s">
        <v>5</v>
      </c>
      <c r="B8" s="37">
        <v>66</v>
      </c>
      <c r="C8" s="38">
        <v>0.66700000000000004</v>
      </c>
      <c r="D8" s="37">
        <v>67</v>
      </c>
      <c r="E8" s="38">
        <v>0.68400000000000005</v>
      </c>
      <c r="F8" s="37">
        <v>-1</v>
      </c>
      <c r="G8" s="38">
        <v>-1</v>
      </c>
    </row>
    <row r="9" spans="1:7" x14ac:dyDescent="0.25">
      <c r="A9" s="35" t="s">
        <v>30</v>
      </c>
      <c r="B9" s="37">
        <v>25</v>
      </c>
      <c r="C9" s="38">
        <v>0.24299999999999999</v>
      </c>
      <c r="D9" s="37">
        <v>4</v>
      </c>
      <c r="E9" s="38">
        <v>4.5999999999999999E-2</v>
      </c>
      <c r="F9" s="37">
        <v>21</v>
      </c>
      <c r="G9" s="38">
        <v>1.3129999999999999</v>
      </c>
    </row>
    <row r="10" spans="1:7" x14ac:dyDescent="0.25">
      <c r="A10" s="35" t="s">
        <v>27</v>
      </c>
      <c r="B10" s="37">
        <v>12</v>
      </c>
      <c r="C10" s="38">
        <v>0.107</v>
      </c>
      <c r="D10" s="37">
        <v>4</v>
      </c>
      <c r="E10" s="38">
        <v>3.9E-2</v>
      </c>
      <c r="F10" s="37">
        <v>8</v>
      </c>
      <c r="G10" s="38">
        <v>0.88900000000000001</v>
      </c>
    </row>
    <row r="11" spans="1:7" x14ac:dyDescent="0.25">
      <c r="A11" s="35" t="s">
        <v>36</v>
      </c>
      <c r="B11" s="37">
        <v>42</v>
      </c>
      <c r="C11" s="38">
        <v>0.6</v>
      </c>
      <c r="D11" s="37">
        <v>30</v>
      </c>
      <c r="E11" s="38">
        <v>0.441</v>
      </c>
      <c r="F11" s="37">
        <v>12</v>
      </c>
      <c r="G11" s="38">
        <v>6</v>
      </c>
    </row>
    <row r="12" spans="1:7" x14ac:dyDescent="0.25">
      <c r="A12" s="35" t="s">
        <v>144</v>
      </c>
      <c r="B12" s="37">
        <v>55</v>
      </c>
      <c r="C12" s="38">
        <v>0.20399999999999999</v>
      </c>
      <c r="D12" s="37">
        <v>30</v>
      </c>
      <c r="E12" s="38">
        <v>0.16800000000000001</v>
      </c>
      <c r="F12" s="37">
        <v>25</v>
      </c>
      <c r="G12" s="38">
        <v>0.27500000000000002</v>
      </c>
    </row>
    <row r="13" spans="1:7" x14ac:dyDescent="0.25">
      <c r="A13" s="35" t="s">
        <v>19</v>
      </c>
      <c r="B13" s="37">
        <v>-14</v>
      </c>
      <c r="C13" s="38">
        <v>-0.12</v>
      </c>
      <c r="D13" s="37">
        <v>9</v>
      </c>
      <c r="E13" s="38">
        <v>0.114</v>
      </c>
      <c r="F13" s="37">
        <v>-23</v>
      </c>
      <c r="G13" s="38">
        <v>-0.60499999999999998</v>
      </c>
    </row>
    <row r="14" spans="1:7" x14ac:dyDescent="0.25">
      <c r="A14" s="35" t="s">
        <v>32</v>
      </c>
      <c r="B14" s="37">
        <v>-7</v>
      </c>
      <c r="C14" s="38">
        <v>-7.0000000000000007E-2</v>
      </c>
      <c r="D14" s="37">
        <v>39</v>
      </c>
      <c r="E14" s="38">
        <v>1.054</v>
      </c>
      <c r="F14" s="37">
        <v>-46</v>
      </c>
      <c r="G14" s="38">
        <v>-0.73</v>
      </c>
    </row>
    <row r="15" spans="1:7" x14ac:dyDescent="0.25">
      <c r="A15" s="35" t="s">
        <v>34</v>
      </c>
      <c r="B15" s="37">
        <v>5</v>
      </c>
      <c r="C15" s="38">
        <v>0.83299999999999996</v>
      </c>
      <c r="D15" s="37">
        <v>7</v>
      </c>
      <c r="E15" s="38">
        <v>1.75</v>
      </c>
      <c r="F15" s="37">
        <v>-2</v>
      </c>
      <c r="G15" s="38">
        <v>-1</v>
      </c>
    </row>
    <row r="16" spans="1:7" x14ac:dyDescent="0.25">
      <c r="A16" s="35" t="s">
        <v>13</v>
      </c>
      <c r="B16" s="37">
        <v>0</v>
      </c>
      <c r="C16" s="38">
        <v>0</v>
      </c>
      <c r="D16" s="37">
        <v>0</v>
      </c>
      <c r="E16" s="38">
        <v>0</v>
      </c>
      <c r="F16" s="37">
        <v>0</v>
      </c>
      <c r="G16" s="38">
        <v>0</v>
      </c>
    </row>
    <row r="17" spans="1:7" x14ac:dyDescent="0.25">
      <c r="A17" s="35" t="s">
        <v>15</v>
      </c>
      <c r="B17" s="37">
        <v>0</v>
      </c>
      <c r="C17" s="38">
        <v>0</v>
      </c>
      <c r="D17" s="37">
        <v>0</v>
      </c>
      <c r="E17" s="38">
        <v>0</v>
      </c>
      <c r="F17" s="37">
        <v>0</v>
      </c>
      <c r="G17" s="38">
        <v>0</v>
      </c>
    </row>
    <row r="18" spans="1:7" x14ac:dyDescent="0.25">
      <c r="A18" s="24" t="s">
        <v>105</v>
      </c>
      <c r="B18" s="39">
        <v>-335</v>
      </c>
      <c r="C18" s="34">
        <v>-5.3999999999999999E-2</v>
      </c>
      <c r="D18" s="39">
        <v>-166</v>
      </c>
      <c r="E18" s="34">
        <v>-0.03</v>
      </c>
      <c r="F18" s="39">
        <v>-169</v>
      </c>
      <c r="G18" s="34">
        <v>-0.23100000000000001</v>
      </c>
    </row>
    <row r="20" spans="1:7" x14ac:dyDescent="0.25">
      <c r="A20" s="60" t="s">
        <v>112</v>
      </c>
    </row>
    <row r="23" spans="1:7" x14ac:dyDescent="0.25">
      <c r="A23" s="21" t="s">
        <v>109</v>
      </c>
    </row>
  </sheetData>
  <hyperlinks>
    <hyperlink ref="A23" location="Indice!A1" display="Indice" xr:uid="{0C3883EC-6FF2-4FCC-8FF8-FE15F2EDC120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7B846-9E81-48DC-8636-FFC49A5B58B3}">
  <dimension ref="A1:K23"/>
  <sheetViews>
    <sheetView tabSelected="1" workbookViewId="0">
      <selection activeCell="A23" sqref="A23"/>
    </sheetView>
  </sheetViews>
  <sheetFormatPr defaultColWidth="8.85546875" defaultRowHeight="15" x14ac:dyDescent="0.25"/>
  <cols>
    <col min="1" max="1" width="5.85546875" style="66" bestFit="1" customWidth="1"/>
    <col min="2" max="2" width="7.140625" style="66" bestFit="1" customWidth="1"/>
    <col min="3" max="3" width="5" style="66" bestFit="1" customWidth="1"/>
    <col min="4" max="4" width="8.42578125" style="66" bestFit="1" customWidth="1"/>
    <col min="5" max="5" width="5" style="66" bestFit="1" customWidth="1"/>
    <col min="6" max="6" width="9.85546875" style="66" bestFit="1" customWidth="1"/>
    <col min="7" max="7" width="5" style="66" bestFit="1" customWidth="1"/>
    <col min="8" max="8" width="7.7109375" style="66" bestFit="1" customWidth="1"/>
    <col min="9" max="9" width="5.85546875" style="66" bestFit="1" customWidth="1"/>
    <col min="10" max="10" width="5" style="66" bestFit="1" customWidth="1"/>
    <col min="11" max="11" width="5.85546875" style="66" bestFit="1" customWidth="1"/>
    <col min="12" max="16384" width="8.85546875" style="66"/>
  </cols>
  <sheetData>
    <row r="1" spans="1:11" x14ac:dyDescent="0.25">
      <c r="A1" s="7" t="s">
        <v>182</v>
      </c>
    </row>
    <row r="3" spans="1:11" x14ac:dyDescent="0.25">
      <c r="A3" s="43" t="s">
        <v>63</v>
      </c>
      <c r="B3" s="43" t="s">
        <v>183</v>
      </c>
      <c r="C3" s="43" t="s">
        <v>143</v>
      </c>
      <c r="D3" s="43" t="s">
        <v>184</v>
      </c>
      <c r="E3" s="43" t="s">
        <v>143</v>
      </c>
      <c r="F3" s="43" t="s">
        <v>185</v>
      </c>
      <c r="G3" s="43" t="s">
        <v>143</v>
      </c>
      <c r="H3" s="43" t="s">
        <v>186</v>
      </c>
      <c r="I3" s="43" t="s">
        <v>143</v>
      </c>
      <c r="J3" s="43" t="s">
        <v>105</v>
      </c>
      <c r="K3" s="43" t="s">
        <v>143</v>
      </c>
    </row>
    <row r="4" spans="1:11" x14ac:dyDescent="0.25">
      <c r="A4" s="4" t="s">
        <v>8</v>
      </c>
      <c r="B4" s="29">
        <v>10</v>
      </c>
      <c r="C4" s="33">
        <v>4.0000000000000001E-3</v>
      </c>
      <c r="D4" s="29">
        <v>250</v>
      </c>
      <c r="E4" s="33">
        <v>9.1999999999999998E-2</v>
      </c>
      <c r="F4" s="23">
        <v>2113</v>
      </c>
      <c r="G4" s="33">
        <v>0.78</v>
      </c>
      <c r="H4" s="29">
        <v>337</v>
      </c>
      <c r="I4" s="61">
        <v>0.124</v>
      </c>
      <c r="J4" s="23">
        <v>2710</v>
      </c>
      <c r="K4" s="33">
        <v>1</v>
      </c>
    </row>
    <row r="5" spans="1:11" x14ac:dyDescent="0.25">
      <c r="A5" s="4" t="s">
        <v>22</v>
      </c>
      <c r="B5" s="29">
        <v>1</v>
      </c>
      <c r="C5" s="33">
        <v>1E-3</v>
      </c>
      <c r="D5" s="29">
        <v>95</v>
      </c>
      <c r="E5" s="33">
        <v>9.6000000000000002E-2</v>
      </c>
      <c r="F5" s="29">
        <v>857</v>
      </c>
      <c r="G5" s="33">
        <v>0.86599999999999999</v>
      </c>
      <c r="H5" s="29">
        <v>37</v>
      </c>
      <c r="I5" s="61">
        <v>3.6999999999999998E-2</v>
      </c>
      <c r="J5" s="29">
        <v>990</v>
      </c>
      <c r="K5" s="33">
        <v>1</v>
      </c>
    </row>
    <row r="6" spans="1:11" x14ac:dyDescent="0.25">
      <c r="A6" s="4" t="s">
        <v>17</v>
      </c>
      <c r="B6" s="29">
        <v>2</v>
      </c>
      <c r="C6" s="33">
        <v>5.0000000000000001E-3</v>
      </c>
      <c r="D6" s="29">
        <v>77</v>
      </c>
      <c r="E6" s="33">
        <v>0.20499999999999999</v>
      </c>
      <c r="F6" s="29">
        <v>231</v>
      </c>
      <c r="G6" s="33">
        <v>0.61599999999999999</v>
      </c>
      <c r="H6" s="29">
        <v>65</v>
      </c>
      <c r="I6" s="61">
        <v>0.17299999999999999</v>
      </c>
      <c r="J6" s="29">
        <v>375</v>
      </c>
      <c r="K6" s="33">
        <v>1</v>
      </c>
    </row>
    <row r="7" spans="1:11" x14ac:dyDescent="0.25">
      <c r="A7" s="4" t="s">
        <v>25</v>
      </c>
      <c r="B7" s="29">
        <v>2</v>
      </c>
      <c r="C7" s="33">
        <v>6.0000000000000001E-3</v>
      </c>
      <c r="D7" s="29">
        <v>23</v>
      </c>
      <c r="E7" s="33">
        <v>6.6000000000000003E-2</v>
      </c>
      <c r="F7" s="29">
        <v>277</v>
      </c>
      <c r="G7" s="33">
        <v>0.79400000000000004</v>
      </c>
      <c r="H7" s="29">
        <v>47</v>
      </c>
      <c r="I7" s="61">
        <v>0.13500000000000001</v>
      </c>
      <c r="J7" s="29">
        <v>349</v>
      </c>
      <c r="K7" s="33">
        <v>1</v>
      </c>
    </row>
    <row r="8" spans="1:11" x14ac:dyDescent="0.25">
      <c r="A8" s="4" t="s">
        <v>5</v>
      </c>
      <c r="B8" s="29">
        <v>3</v>
      </c>
      <c r="C8" s="33">
        <v>1.7999999999999999E-2</v>
      </c>
      <c r="D8" s="29">
        <v>42</v>
      </c>
      <c r="E8" s="33">
        <v>0.255</v>
      </c>
      <c r="F8" s="29">
        <v>115</v>
      </c>
      <c r="G8" s="33">
        <v>0.69699999999999995</v>
      </c>
      <c r="H8" s="29">
        <v>5</v>
      </c>
      <c r="I8" s="61">
        <v>0.03</v>
      </c>
      <c r="J8" s="29">
        <v>165</v>
      </c>
      <c r="K8" s="33">
        <v>1</v>
      </c>
    </row>
    <row r="9" spans="1:11" x14ac:dyDescent="0.25">
      <c r="A9" s="4" t="s">
        <v>30</v>
      </c>
      <c r="B9" s="29">
        <v>2</v>
      </c>
      <c r="C9" s="33">
        <v>2.1999999999999999E-2</v>
      </c>
      <c r="D9" s="29">
        <v>15</v>
      </c>
      <c r="E9" s="33">
        <v>0.16500000000000001</v>
      </c>
      <c r="F9" s="29">
        <v>68</v>
      </c>
      <c r="G9" s="33">
        <v>0.747</v>
      </c>
      <c r="H9" s="29">
        <v>6</v>
      </c>
      <c r="I9" s="61">
        <v>6.6000000000000003E-2</v>
      </c>
      <c r="J9" s="29">
        <v>91</v>
      </c>
      <c r="K9" s="33">
        <v>1</v>
      </c>
    </row>
    <row r="10" spans="1:11" x14ac:dyDescent="0.25">
      <c r="A10" s="4" t="s">
        <v>27</v>
      </c>
      <c r="B10" s="29">
        <v>1</v>
      </c>
      <c r="C10" s="33">
        <v>8.9999999999999993E-3</v>
      </c>
      <c r="D10" s="29">
        <v>14</v>
      </c>
      <c r="E10" s="33">
        <v>0.13100000000000001</v>
      </c>
      <c r="F10" s="29">
        <v>79</v>
      </c>
      <c r="G10" s="33">
        <v>0.73799999999999999</v>
      </c>
      <c r="H10" s="29">
        <v>13</v>
      </c>
      <c r="I10" s="61">
        <v>0.121</v>
      </c>
      <c r="J10" s="29">
        <v>107</v>
      </c>
      <c r="K10" s="33">
        <v>1</v>
      </c>
    </row>
    <row r="11" spans="1:11" x14ac:dyDescent="0.25">
      <c r="A11" s="4" t="s">
        <v>36</v>
      </c>
      <c r="B11" s="29">
        <v>0</v>
      </c>
      <c r="C11" s="33">
        <v>0</v>
      </c>
      <c r="D11" s="29">
        <v>10</v>
      </c>
      <c r="E11" s="33">
        <v>0.10199999999999999</v>
      </c>
      <c r="F11" s="29">
        <v>82</v>
      </c>
      <c r="G11" s="33">
        <v>0.83699999999999997</v>
      </c>
      <c r="H11" s="29">
        <v>6</v>
      </c>
      <c r="I11" s="61">
        <v>6.0999999999999999E-2</v>
      </c>
      <c r="J11" s="29">
        <v>98</v>
      </c>
      <c r="K11" s="33">
        <v>1</v>
      </c>
    </row>
    <row r="12" spans="1:11" x14ac:dyDescent="0.25">
      <c r="A12" s="4" t="s">
        <v>19</v>
      </c>
      <c r="B12" s="29">
        <v>1</v>
      </c>
      <c r="C12" s="33">
        <v>5.0000000000000001E-3</v>
      </c>
      <c r="D12" s="29">
        <v>14</v>
      </c>
      <c r="E12" s="33">
        <v>6.7000000000000004E-2</v>
      </c>
      <c r="F12" s="29">
        <v>182</v>
      </c>
      <c r="G12" s="33">
        <v>0.871</v>
      </c>
      <c r="H12" s="29">
        <v>12</v>
      </c>
      <c r="I12" s="61">
        <v>5.7000000000000002E-2</v>
      </c>
      <c r="J12" s="29">
        <v>209</v>
      </c>
      <c r="K12" s="33">
        <v>1</v>
      </c>
    </row>
    <row r="13" spans="1:11" x14ac:dyDescent="0.25">
      <c r="A13" s="4" t="s">
        <v>144</v>
      </c>
      <c r="B13" s="29">
        <v>0</v>
      </c>
      <c r="C13" s="33">
        <v>0</v>
      </c>
      <c r="D13" s="29">
        <v>31</v>
      </c>
      <c r="E13" s="33">
        <v>0.35199999999999998</v>
      </c>
      <c r="F13" s="29">
        <v>45</v>
      </c>
      <c r="G13" s="33">
        <v>0.51100000000000001</v>
      </c>
      <c r="H13" s="29">
        <v>12</v>
      </c>
      <c r="I13" s="61">
        <v>0.13600000000000001</v>
      </c>
      <c r="J13" s="29">
        <v>88</v>
      </c>
      <c r="K13" s="33">
        <v>1</v>
      </c>
    </row>
    <row r="14" spans="1:11" x14ac:dyDescent="0.25">
      <c r="A14" s="4" t="s">
        <v>32</v>
      </c>
      <c r="B14" s="29">
        <v>0</v>
      </c>
      <c r="C14" s="33">
        <v>0</v>
      </c>
      <c r="D14" s="29">
        <v>3</v>
      </c>
      <c r="E14" s="33">
        <v>3.9E-2</v>
      </c>
      <c r="F14" s="29">
        <v>73</v>
      </c>
      <c r="G14" s="33">
        <v>0.96099999999999997</v>
      </c>
      <c r="H14" s="29">
        <v>0</v>
      </c>
      <c r="I14" s="61">
        <v>0</v>
      </c>
      <c r="J14" s="29">
        <v>76</v>
      </c>
      <c r="K14" s="33">
        <v>1</v>
      </c>
    </row>
    <row r="15" spans="1:11" x14ac:dyDescent="0.25">
      <c r="A15" s="4" t="s">
        <v>34</v>
      </c>
      <c r="B15" s="29">
        <v>1</v>
      </c>
      <c r="C15" s="33">
        <v>9.0999999999999998E-2</v>
      </c>
      <c r="D15" s="29">
        <v>5</v>
      </c>
      <c r="E15" s="33">
        <v>0.45500000000000002</v>
      </c>
      <c r="F15" s="29">
        <v>4</v>
      </c>
      <c r="G15" s="33">
        <v>0.36399999999999999</v>
      </c>
      <c r="H15" s="29">
        <v>1</v>
      </c>
      <c r="I15" s="61">
        <v>9.0999999999999998E-2</v>
      </c>
      <c r="J15" s="29">
        <v>11</v>
      </c>
      <c r="K15" s="33">
        <v>1</v>
      </c>
    </row>
    <row r="16" spans="1:11" x14ac:dyDescent="0.25">
      <c r="A16" s="4" t="s">
        <v>13</v>
      </c>
      <c r="B16" s="29">
        <v>0</v>
      </c>
      <c r="C16" s="33">
        <v>0</v>
      </c>
      <c r="D16" s="29">
        <v>1</v>
      </c>
      <c r="E16" s="33">
        <v>0.33300000000000002</v>
      </c>
      <c r="F16" s="29">
        <v>1</v>
      </c>
      <c r="G16" s="33">
        <v>0.33300000000000002</v>
      </c>
      <c r="H16" s="29">
        <v>1</v>
      </c>
      <c r="I16" s="61">
        <v>0.33300000000000002</v>
      </c>
      <c r="J16" s="29">
        <v>3</v>
      </c>
      <c r="K16" s="33">
        <v>1</v>
      </c>
    </row>
    <row r="17" spans="1:11" x14ac:dyDescent="0.25">
      <c r="A17" s="4" t="s">
        <v>15</v>
      </c>
      <c r="B17" s="29">
        <v>1</v>
      </c>
      <c r="C17" s="33">
        <v>0.111</v>
      </c>
      <c r="D17" s="29">
        <v>2</v>
      </c>
      <c r="E17" s="33">
        <v>0.222</v>
      </c>
      <c r="F17" s="29">
        <v>5</v>
      </c>
      <c r="G17" s="33">
        <v>0.55600000000000005</v>
      </c>
      <c r="H17" s="29">
        <v>1</v>
      </c>
      <c r="I17" s="61">
        <v>0.111</v>
      </c>
      <c r="J17" s="29">
        <v>9</v>
      </c>
      <c r="K17" s="33">
        <v>1</v>
      </c>
    </row>
    <row r="18" spans="1:11" x14ac:dyDescent="0.25">
      <c r="A18" s="44" t="s">
        <v>105</v>
      </c>
      <c r="B18" s="47">
        <v>24</v>
      </c>
      <c r="C18" s="46">
        <v>5.0000000000000001E-3</v>
      </c>
      <c r="D18" s="47">
        <v>582</v>
      </c>
      <c r="E18" s="46">
        <v>0.11</v>
      </c>
      <c r="F18" s="45">
        <v>4132</v>
      </c>
      <c r="G18" s="46">
        <v>0.78200000000000003</v>
      </c>
      <c r="H18" s="47">
        <v>543</v>
      </c>
      <c r="I18" s="62">
        <v>0.10299999999999999</v>
      </c>
      <c r="J18" s="45">
        <v>5281</v>
      </c>
      <c r="K18" s="46">
        <v>1</v>
      </c>
    </row>
    <row r="20" spans="1:11" x14ac:dyDescent="0.25">
      <c r="A20" s="9" t="s">
        <v>112</v>
      </c>
    </row>
    <row r="23" spans="1:11" x14ac:dyDescent="0.25">
      <c r="A23" s="21" t="s">
        <v>109</v>
      </c>
    </row>
  </sheetData>
  <hyperlinks>
    <hyperlink ref="A23" location="Indice!A1" display="Indice" xr:uid="{CC0ACE04-6128-46B0-959F-4557449C01A6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73E0D-87E5-40E2-8027-668546B6AEB7}">
  <dimension ref="A1:G31"/>
  <sheetViews>
    <sheetView topLeftCell="A4" workbookViewId="0">
      <selection activeCell="A31" sqref="A31"/>
    </sheetView>
  </sheetViews>
  <sheetFormatPr defaultColWidth="8.85546875" defaultRowHeight="15" x14ac:dyDescent="0.25"/>
  <cols>
    <col min="1" max="1" width="8.5703125" style="66" bestFit="1" customWidth="1"/>
    <col min="2" max="2" width="13.85546875" style="66" bestFit="1" customWidth="1"/>
    <col min="3" max="3" width="5.85546875" style="66" bestFit="1" customWidth="1"/>
    <col min="4" max="11" width="8.85546875" style="66"/>
    <col min="12" max="12" width="8" style="66" bestFit="1" customWidth="1"/>
    <col min="13" max="13" width="12.5703125" style="66" bestFit="1" customWidth="1"/>
    <col min="14" max="14" width="7.140625" style="66" bestFit="1" customWidth="1"/>
    <col min="15" max="16384" width="8.85546875" style="66"/>
  </cols>
  <sheetData>
    <row r="1" spans="1:1" x14ac:dyDescent="0.25">
      <c r="A1" s="7" t="s">
        <v>187</v>
      </c>
    </row>
    <row r="19" spans="1:7" x14ac:dyDescent="0.25">
      <c r="A19" s="9" t="s">
        <v>112</v>
      </c>
    </row>
    <row r="21" spans="1:7" x14ac:dyDescent="0.25">
      <c r="A21" s="48" t="s">
        <v>188</v>
      </c>
      <c r="B21" s="48" t="s">
        <v>114</v>
      </c>
      <c r="C21" s="48" t="s">
        <v>143</v>
      </c>
      <c r="E21" s="48" t="s">
        <v>188</v>
      </c>
      <c r="F21" s="48" t="s">
        <v>115</v>
      </c>
      <c r="G21" s="48" t="s">
        <v>143</v>
      </c>
    </row>
    <row r="22" spans="1:7" x14ac:dyDescent="0.25">
      <c r="A22" s="49" t="s">
        <v>8</v>
      </c>
      <c r="B22" s="50">
        <v>6534</v>
      </c>
      <c r="C22" s="8">
        <v>0.62592202318229717</v>
      </c>
      <c r="E22" s="49" t="s">
        <v>8</v>
      </c>
      <c r="F22" s="50">
        <v>2818</v>
      </c>
      <c r="G22" s="8">
        <v>0.48228649666267326</v>
      </c>
    </row>
    <row r="23" spans="1:7" x14ac:dyDescent="0.25">
      <c r="A23" s="49" t="s">
        <v>22</v>
      </c>
      <c r="B23" s="50">
        <v>1284</v>
      </c>
      <c r="C23" s="8">
        <v>0.12300028738384902</v>
      </c>
      <c r="E23" s="49" t="s">
        <v>22</v>
      </c>
      <c r="F23" s="50">
        <v>1126</v>
      </c>
      <c r="G23" s="8">
        <v>0.19270922471333218</v>
      </c>
    </row>
    <row r="24" spans="1:7" x14ac:dyDescent="0.25">
      <c r="A24" s="49" t="s">
        <v>17</v>
      </c>
      <c r="B24" s="50">
        <v>911</v>
      </c>
      <c r="C24" s="8">
        <v>8.7268895488073567E-2</v>
      </c>
      <c r="E24" s="49" t="s">
        <v>17</v>
      </c>
      <c r="F24" s="50">
        <v>449</v>
      </c>
      <c r="G24" s="8">
        <v>7.6844086941639564E-2</v>
      </c>
    </row>
    <row r="25" spans="1:7" x14ac:dyDescent="0.25">
      <c r="A25" s="49" t="s">
        <v>25</v>
      </c>
      <c r="B25" s="50">
        <v>627</v>
      </c>
      <c r="C25" s="8">
        <v>6.0063224446786093E-2</v>
      </c>
      <c r="E25" s="49" t="s">
        <v>25</v>
      </c>
      <c r="F25" s="50">
        <v>377</v>
      </c>
      <c r="G25" s="8">
        <v>6.4521649837412293E-2</v>
      </c>
    </row>
    <row r="26" spans="1:7" x14ac:dyDescent="0.25">
      <c r="A26" s="49" t="s">
        <v>155</v>
      </c>
      <c r="B26" s="50">
        <v>1083</v>
      </c>
      <c r="C26" s="8">
        <v>0.10374556949899416</v>
      </c>
      <c r="E26" s="49" t="s">
        <v>144</v>
      </c>
      <c r="F26" s="50">
        <v>325</v>
      </c>
      <c r="G26" s="8">
        <v>5.5622111928803696E-2</v>
      </c>
    </row>
    <row r="27" spans="1:7" x14ac:dyDescent="0.25">
      <c r="A27" s="63" t="s">
        <v>105</v>
      </c>
      <c r="B27" s="64">
        <f>SUM(B22:B26)</f>
        <v>10439</v>
      </c>
      <c r="C27" s="65">
        <f>SUM(C22:C26)</f>
        <v>1</v>
      </c>
      <c r="E27" s="49" t="s">
        <v>156</v>
      </c>
      <c r="F27" s="50">
        <v>748</v>
      </c>
      <c r="G27" s="8">
        <v>0.12801642991613896</v>
      </c>
    </row>
    <row r="28" spans="1:7" x14ac:dyDescent="0.25">
      <c r="E28" s="63" t="s">
        <v>105</v>
      </c>
      <c r="F28" s="64">
        <f>SUM(F22:F27)</f>
        <v>5843</v>
      </c>
      <c r="G28" s="65">
        <f>SUM(G22:G27)</f>
        <v>0.99999999999999989</v>
      </c>
    </row>
    <row r="31" spans="1:7" x14ac:dyDescent="0.25">
      <c r="A31" s="21" t="s">
        <v>109</v>
      </c>
    </row>
  </sheetData>
  <hyperlinks>
    <hyperlink ref="A31" location="Indice!A1" display="Indice" xr:uid="{E242FD84-725A-483E-B4D2-B238E23EC85B}"/>
  </hyperlink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E90A8-0AE2-47FA-8FEC-F6875C8BDFEE}">
  <dimension ref="A1:H80"/>
  <sheetViews>
    <sheetView zoomScaleNormal="100" workbookViewId="0">
      <selection activeCell="A56" sqref="A56"/>
    </sheetView>
  </sheetViews>
  <sheetFormatPr defaultRowHeight="15" x14ac:dyDescent="0.25"/>
  <cols>
    <col min="1" max="1" width="54.7109375" bestFit="1" customWidth="1"/>
    <col min="2" max="8" width="11.7109375" bestFit="1" customWidth="1"/>
    <col min="9" max="13" width="10.7109375" bestFit="1" customWidth="1"/>
  </cols>
  <sheetData>
    <row r="1" spans="1:1" x14ac:dyDescent="0.25">
      <c r="A1" s="7" t="s">
        <v>191</v>
      </c>
    </row>
    <row r="36" spans="1:8" x14ac:dyDescent="0.25">
      <c r="A36" s="9" t="s">
        <v>192</v>
      </c>
    </row>
    <row r="38" spans="1:8" x14ac:dyDescent="0.25">
      <c r="A38" s="69"/>
      <c r="B38" s="69">
        <v>2019</v>
      </c>
      <c r="C38" s="69">
        <v>2020</v>
      </c>
      <c r="D38" s="69">
        <v>2021</v>
      </c>
      <c r="E38" s="69">
        <v>2022</v>
      </c>
      <c r="F38" s="69">
        <v>2023</v>
      </c>
      <c r="G38" s="69">
        <v>2024</v>
      </c>
      <c r="H38" s="69">
        <v>2025</v>
      </c>
    </row>
    <row r="39" spans="1:8" x14ac:dyDescent="0.25">
      <c r="A39" s="70" t="s">
        <v>193</v>
      </c>
      <c r="B39" s="71">
        <v>1180518348</v>
      </c>
      <c r="C39" s="71">
        <v>1169118350</v>
      </c>
      <c r="D39" s="71">
        <v>1201458350</v>
      </c>
      <c r="E39" s="71">
        <v>1159583607</v>
      </c>
      <c r="F39" s="71">
        <v>1241633600</v>
      </c>
      <c r="G39" s="71">
        <v>1283633600</v>
      </c>
      <c r="H39" s="71">
        <v>1293633600</v>
      </c>
    </row>
    <row r="40" spans="1:8" x14ac:dyDescent="0.25">
      <c r="A40" s="70" t="s">
        <v>194</v>
      </c>
      <c r="B40" s="71">
        <v>592975000</v>
      </c>
      <c r="C40" s="71">
        <v>585225000</v>
      </c>
      <c r="D40" s="71">
        <v>591885000</v>
      </c>
      <c r="E40" s="71">
        <v>201095000</v>
      </c>
      <c r="F40" s="71">
        <v>194250000</v>
      </c>
      <c r="G40" s="71">
        <v>192250000</v>
      </c>
      <c r="H40" s="71">
        <v>192250000</v>
      </c>
    </row>
    <row r="41" spans="1:8" x14ac:dyDescent="0.25">
      <c r="A41" s="70" t="s">
        <v>195</v>
      </c>
      <c r="B41" s="71">
        <v>510218397</v>
      </c>
      <c r="C41" s="71">
        <v>501198733</v>
      </c>
      <c r="D41" s="71">
        <v>505304993</v>
      </c>
      <c r="E41" s="72" t="s">
        <v>161</v>
      </c>
      <c r="F41" s="72" t="s">
        <v>161</v>
      </c>
      <c r="G41" s="72" t="s">
        <v>161</v>
      </c>
      <c r="H41" s="72" t="s">
        <v>161</v>
      </c>
    </row>
    <row r="42" spans="1:8" x14ac:dyDescent="0.25">
      <c r="A42" s="70" t="s">
        <v>196</v>
      </c>
      <c r="B42" s="71">
        <v>77788397</v>
      </c>
      <c r="C42" s="71">
        <v>76948733</v>
      </c>
      <c r="D42" s="71">
        <v>79204993</v>
      </c>
      <c r="E42" s="72" t="s">
        <v>161</v>
      </c>
      <c r="F42" s="72" t="s">
        <v>161</v>
      </c>
      <c r="G42" s="72" t="s">
        <v>161</v>
      </c>
      <c r="H42" s="72" t="s">
        <v>161</v>
      </c>
    </row>
    <row r="43" spans="1:8" x14ac:dyDescent="0.25">
      <c r="A43" s="70" t="s">
        <v>197</v>
      </c>
      <c r="B43" s="71">
        <v>432430000</v>
      </c>
      <c r="C43" s="71">
        <v>424250000</v>
      </c>
      <c r="D43" s="71">
        <v>426100000</v>
      </c>
      <c r="E43" s="72" t="s">
        <v>161</v>
      </c>
      <c r="F43" s="72" t="s">
        <v>161</v>
      </c>
      <c r="G43" s="72" t="s">
        <v>161</v>
      </c>
      <c r="H43" s="72" t="s">
        <v>161</v>
      </c>
    </row>
    <row r="44" spans="1:8" x14ac:dyDescent="0.25">
      <c r="A44" s="73" t="s">
        <v>105</v>
      </c>
      <c r="B44" s="71">
        <v>1773493348</v>
      </c>
      <c r="C44" s="71">
        <v>1754343350</v>
      </c>
      <c r="D44" s="71">
        <v>1793343350</v>
      </c>
      <c r="E44" s="71">
        <v>1360678607</v>
      </c>
      <c r="F44" s="71">
        <v>1435883600</v>
      </c>
      <c r="G44" s="71">
        <v>1475883600</v>
      </c>
      <c r="H44" s="71">
        <v>1485883600</v>
      </c>
    </row>
    <row r="45" spans="1:8" x14ac:dyDescent="0.25">
      <c r="A45" s="73" t="s">
        <v>198</v>
      </c>
      <c r="B45" s="71">
        <v>1263274951</v>
      </c>
      <c r="C45" s="71">
        <v>1253144617</v>
      </c>
      <c r="D45" s="71">
        <v>1288038357</v>
      </c>
      <c r="E45" s="71">
        <v>1360678607</v>
      </c>
      <c r="F45" s="71">
        <v>1435883600</v>
      </c>
      <c r="G45" s="71">
        <v>1475883600</v>
      </c>
      <c r="H45" s="71">
        <v>1485883600</v>
      </c>
    </row>
    <row r="46" spans="1:8" x14ac:dyDescent="0.25">
      <c r="A46" s="70" t="s">
        <v>199</v>
      </c>
      <c r="B46" s="71">
        <v>1102729951</v>
      </c>
      <c r="C46" s="71">
        <v>1092169617</v>
      </c>
      <c r="D46" s="71">
        <v>1122253357</v>
      </c>
      <c r="E46" s="71">
        <v>1159583607</v>
      </c>
      <c r="F46" s="71">
        <v>1241633600</v>
      </c>
      <c r="G46" s="71">
        <v>1283633600</v>
      </c>
      <c r="H46" s="71">
        <v>1293633600</v>
      </c>
    </row>
    <row r="47" spans="1:8" x14ac:dyDescent="0.25">
      <c r="A47" s="70" t="s">
        <v>200</v>
      </c>
      <c r="B47" s="71">
        <v>160545000</v>
      </c>
      <c r="C47" s="71">
        <v>160975000</v>
      </c>
      <c r="D47" s="71">
        <v>165785000</v>
      </c>
      <c r="E47" s="71">
        <v>201095000</v>
      </c>
      <c r="F47" s="71">
        <v>194250000</v>
      </c>
      <c r="G47" s="71">
        <v>192250000</v>
      </c>
      <c r="H47" s="71">
        <v>192250000</v>
      </c>
    </row>
    <row r="48" spans="1:8" x14ac:dyDescent="0.25">
      <c r="A48" s="66"/>
    </row>
    <row r="49" spans="1:8" x14ac:dyDescent="0.25">
      <c r="A49" s="69"/>
      <c r="B49" s="69">
        <v>2019</v>
      </c>
      <c r="C49" s="69">
        <v>2020</v>
      </c>
      <c r="D49" s="69">
        <v>2021</v>
      </c>
      <c r="E49" s="69">
        <v>2022</v>
      </c>
      <c r="F49" s="69">
        <v>2023</v>
      </c>
      <c r="G49" s="69">
        <v>2024</v>
      </c>
      <c r="H49" s="69">
        <v>2025</v>
      </c>
    </row>
    <row r="50" spans="1:8" x14ac:dyDescent="0.25">
      <c r="A50" s="70" t="s">
        <v>193</v>
      </c>
      <c r="B50" s="41">
        <v>0.66564577156790106</v>
      </c>
      <c r="C50" s="41">
        <v>0.66641364702069295</v>
      </c>
      <c r="D50" s="41">
        <v>0.6699544457005403</v>
      </c>
      <c r="E50" s="41">
        <v>0.85220977314887703</v>
      </c>
      <c r="F50" s="41">
        <v>0.86471744645596615</v>
      </c>
      <c r="G50" s="41">
        <v>0.86973904988171158</v>
      </c>
      <c r="H50" s="41">
        <v>0.87061570637161623</v>
      </c>
    </row>
    <row r="51" spans="1:8" x14ac:dyDescent="0.25">
      <c r="A51" s="70" t="s">
        <v>194</v>
      </c>
      <c r="B51" s="41">
        <v>0.334354228432099</v>
      </c>
      <c r="C51" s="41">
        <v>0.33358635297930705</v>
      </c>
      <c r="D51" s="41">
        <v>0.3300455542994597</v>
      </c>
      <c r="E51" s="41">
        <v>0.14779022685112297</v>
      </c>
      <c r="F51" s="41">
        <v>0.13528255354403379</v>
      </c>
      <c r="G51" s="41">
        <v>0.13026095011828845</v>
      </c>
      <c r="H51" s="41">
        <v>0.1293842936283838</v>
      </c>
    </row>
    <row r="52" spans="1:8" x14ac:dyDescent="0.25">
      <c r="A52" s="70" t="s">
        <v>201</v>
      </c>
      <c r="B52" s="41">
        <v>0.87291365203361815</v>
      </c>
      <c r="C52" s="41">
        <v>0.87154315805515681</v>
      </c>
      <c r="D52" s="41">
        <v>0.87128877094457524</v>
      </c>
      <c r="E52" s="41">
        <v>0.85220977314887703</v>
      </c>
      <c r="F52" s="41">
        <v>0.86471744645596615</v>
      </c>
      <c r="G52" s="41">
        <v>0.86973904988171158</v>
      </c>
      <c r="H52" s="41">
        <v>0.87061570637161623</v>
      </c>
    </row>
    <row r="53" spans="1:8" x14ac:dyDescent="0.25">
      <c r="A53" s="70" t="s">
        <v>202</v>
      </c>
      <c r="B53" s="41">
        <v>0.12708634796638185</v>
      </c>
      <c r="C53" s="41">
        <v>0.12845684194484314</v>
      </c>
      <c r="D53" s="41">
        <v>0.12871122905542479</v>
      </c>
      <c r="E53" s="41">
        <v>0.14779022685112297</v>
      </c>
      <c r="F53" s="41">
        <v>0.13528255354403379</v>
      </c>
      <c r="G53" s="41">
        <v>0.13026095011828845</v>
      </c>
      <c r="H53" s="41">
        <v>0.1293842936283838</v>
      </c>
    </row>
    <row r="56" spans="1:8" x14ac:dyDescent="0.25">
      <c r="A56" s="21" t="s">
        <v>109</v>
      </c>
    </row>
    <row r="80" spans="5:5" x14ac:dyDescent="0.25">
      <c r="E80" s="74"/>
    </row>
  </sheetData>
  <hyperlinks>
    <hyperlink ref="A56" location="Indice!A1" display="Indice" xr:uid="{8B0B97DF-36AC-405B-88BF-200B6C891D2F}"/>
  </hyperlink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0DF43-E3ED-42FD-9929-D61BB51FC9EC}">
  <dimension ref="A1:H32"/>
  <sheetViews>
    <sheetView workbookViewId="0">
      <selection activeCell="A32" sqref="A32"/>
    </sheetView>
  </sheetViews>
  <sheetFormatPr defaultColWidth="8.85546875" defaultRowHeight="15" x14ac:dyDescent="0.25"/>
  <cols>
    <col min="1" max="1" width="49.28515625" style="75" bestFit="1" customWidth="1"/>
    <col min="2" max="7" width="15.42578125" style="75" bestFit="1" customWidth="1"/>
    <col min="8" max="8" width="15.85546875" style="75" customWidth="1"/>
    <col min="9" max="15" width="12.7109375" style="75" bestFit="1" customWidth="1"/>
    <col min="16" max="16" width="11.85546875" style="75" bestFit="1" customWidth="1"/>
    <col min="17" max="16384" width="8.85546875" style="75"/>
  </cols>
  <sheetData>
    <row r="1" spans="1:1" x14ac:dyDescent="0.25">
      <c r="A1" s="7" t="s">
        <v>203</v>
      </c>
    </row>
    <row r="24" spans="1:8" x14ac:dyDescent="0.25">
      <c r="A24" s="9" t="s">
        <v>204</v>
      </c>
    </row>
    <row r="25" spans="1:8" x14ac:dyDescent="0.25">
      <c r="A25" s="9" t="s">
        <v>205</v>
      </c>
    </row>
    <row r="27" spans="1:8" x14ac:dyDescent="0.25">
      <c r="A27" s="69"/>
      <c r="B27" s="69">
        <v>2019</v>
      </c>
      <c r="C27" s="69">
        <v>2020</v>
      </c>
      <c r="D27" s="69">
        <v>2021</v>
      </c>
      <c r="E27" s="69">
        <v>2022</v>
      </c>
      <c r="F27" s="69">
        <v>2023</v>
      </c>
      <c r="G27" s="69">
        <v>2024</v>
      </c>
      <c r="H27" s="69">
        <v>2025</v>
      </c>
    </row>
    <row r="28" spans="1:8" x14ac:dyDescent="0.25">
      <c r="A28" s="76" t="s">
        <v>206</v>
      </c>
      <c r="B28" s="77">
        <v>1263274951</v>
      </c>
      <c r="C28" s="77">
        <v>1233410056.1023622</v>
      </c>
      <c r="D28" s="77">
        <v>1251484983.5990393</v>
      </c>
      <c r="E28" s="77">
        <v>1277356298.0203681</v>
      </c>
      <c r="F28" s="77">
        <v>1269261816.8226564</v>
      </c>
      <c r="G28" s="77">
        <v>1279039377.7254367</v>
      </c>
      <c r="H28" s="77">
        <v>1262456509.4139445</v>
      </c>
    </row>
    <row r="29" spans="1:8" x14ac:dyDescent="0.25">
      <c r="A29" s="76" t="s">
        <v>207</v>
      </c>
      <c r="B29" s="78">
        <v>100</v>
      </c>
      <c r="C29" s="78">
        <v>97.635914899286419</v>
      </c>
      <c r="D29" s="78">
        <v>99.066714067936843</v>
      </c>
      <c r="E29" s="78">
        <v>101.11467000982022</v>
      </c>
      <c r="F29" s="78">
        <v>100.47391629335461</v>
      </c>
      <c r="G29" s="78">
        <v>101.24790147330616</v>
      </c>
      <c r="H29" s="78">
        <v>99.935212711578927</v>
      </c>
    </row>
    <row r="32" spans="1:8" x14ac:dyDescent="0.25">
      <c r="A32" s="21" t="s">
        <v>109</v>
      </c>
    </row>
  </sheetData>
  <hyperlinks>
    <hyperlink ref="A32" location="Indice!A1" display="Indice" xr:uid="{76F60B6C-98C4-4A3D-81D6-B90CF47538AF}"/>
  </hyperlink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96C29-24F0-4F27-972B-7A1CCCEF7BDC}">
  <dimension ref="A1:G26"/>
  <sheetViews>
    <sheetView topLeftCell="A10" workbookViewId="0">
      <selection activeCell="A26" sqref="A26"/>
    </sheetView>
  </sheetViews>
  <sheetFormatPr defaultRowHeight="15" x14ac:dyDescent="0.25"/>
  <cols>
    <col min="1" max="1" width="8.140625" bestFit="1" customWidth="1"/>
    <col min="2" max="2" width="13.5703125" bestFit="1" customWidth="1"/>
    <col min="3" max="3" width="6.42578125" bestFit="1" customWidth="1"/>
    <col min="4" max="4" width="13.5703125" bestFit="1" customWidth="1"/>
    <col min="5" max="5" width="6.42578125" bestFit="1" customWidth="1"/>
    <col min="6" max="6" width="12.28515625" bestFit="1" customWidth="1"/>
    <col min="7" max="7" width="6.140625" bestFit="1" customWidth="1"/>
  </cols>
  <sheetData>
    <row r="1" spans="1:7" x14ac:dyDescent="0.25">
      <c r="A1" s="7" t="s">
        <v>208</v>
      </c>
    </row>
    <row r="3" spans="1:7" x14ac:dyDescent="0.25">
      <c r="A3" s="69" t="s">
        <v>63</v>
      </c>
      <c r="B3" s="69" t="s">
        <v>209</v>
      </c>
      <c r="C3" s="69" t="s">
        <v>143</v>
      </c>
      <c r="D3" s="69" t="s">
        <v>210</v>
      </c>
      <c r="E3" s="69" t="s">
        <v>143</v>
      </c>
      <c r="F3" s="69" t="s">
        <v>211</v>
      </c>
      <c r="G3" s="69" t="s">
        <v>212</v>
      </c>
    </row>
    <row r="4" spans="1:7" x14ac:dyDescent="0.25">
      <c r="A4" s="5" t="s">
        <v>8</v>
      </c>
      <c r="B4" s="72">
        <v>735609098</v>
      </c>
      <c r="C4" s="79">
        <v>0.495</v>
      </c>
      <c r="D4" s="72">
        <v>660534275</v>
      </c>
      <c r="E4" s="79">
        <v>0.52300000000000002</v>
      </c>
      <c r="F4" s="72">
        <v>75074823</v>
      </c>
      <c r="G4" s="41">
        <v>0.114</v>
      </c>
    </row>
    <row r="5" spans="1:7" x14ac:dyDescent="0.25">
      <c r="A5" s="5" t="s">
        <v>213</v>
      </c>
      <c r="B5" s="72" t="s">
        <v>161</v>
      </c>
      <c r="C5" s="72" t="s">
        <v>161</v>
      </c>
      <c r="D5" s="72">
        <v>510218397</v>
      </c>
      <c r="E5" s="72" t="s">
        <v>161</v>
      </c>
      <c r="F5" s="72" t="s">
        <v>161</v>
      </c>
      <c r="G5" s="72" t="s">
        <v>161</v>
      </c>
    </row>
    <row r="6" spans="1:7" x14ac:dyDescent="0.25">
      <c r="A6" s="5" t="s">
        <v>22</v>
      </c>
      <c r="B6" s="72">
        <v>354859910</v>
      </c>
      <c r="C6" s="79">
        <v>0.23899999999999999</v>
      </c>
      <c r="D6" s="72">
        <v>300807624</v>
      </c>
      <c r="E6" s="79">
        <v>0.23799999999999999</v>
      </c>
      <c r="F6" s="72">
        <v>54052286</v>
      </c>
      <c r="G6" s="41">
        <v>0.18</v>
      </c>
    </row>
    <row r="7" spans="1:7" x14ac:dyDescent="0.25">
      <c r="A7" s="5" t="s">
        <v>17</v>
      </c>
      <c r="B7" s="72">
        <v>152515674</v>
      </c>
      <c r="C7" s="79">
        <v>0.10299999999999999</v>
      </c>
      <c r="D7" s="72">
        <v>111054946</v>
      </c>
      <c r="E7" s="79">
        <v>8.7999999999999995E-2</v>
      </c>
      <c r="F7" s="72">
        <v>41460728</v>
      </c>
      <c r="G7" s="41">
        <v>0.373</v>
      </c>
    </row>
    <row r="8" spans="1:7" x14ac:dyDescent="0.25">
      <c r="A8" s="5" t="s">
        <v>25</v>
      </c>
      <c r="B8" s="72">
        <v>84995113</v>
      </c>
      <c r="C8" s="79">
        <v>5.7000000000000002E-2</v>
      </c>
      <c r="D8" s="72">
        <v>69956736</v>
      </c>
      <c r="E8" s="79">
        <v>5.5E-2</v>
      </c>
      <c r="F8" s="72">
        <v>15038377</v>
      </c>
      <c r="G8" s="41">
        <v>0.215</v>
      </c>
    </row>
    <row r="9" spans="1:7" x14ac:dyDescent="0.25">
      <c r="A9" s="5" t="s">
        <v>144</v>
      </c>
      <c r="B9" s="72">
        <v>34669141</v>
      </c>
      <c r="C9" s="79">
        <v>2.3E-2</v>
      </c>
      <c r="D9" s="72">
        <v>27082007</v>
      </c>
      <c r="E9" s="79">
        <v>2.1000000000000001E-2</v>
      </c>
      <c r="F9" s="72">
        <v>7587134</v>
      </c>
      <c r="G9" s="41">
        <v>0.28000000000000003</v>
      </c>
    </row>
    <row r="10" spans="1:7" x14ac:dyDescent="0.25">
      <c r="A10" s="5" t="s">
        <v>27</v>
      </c>
      <c r="B10" s="72">
        <v>30527455</v>
      </c>
      <c r="C10" s="79">
        <v>2.1000000000000001E-2</v>
      </c>
      <c r="D10" s="72">
        <v>21386181</v>
      </c>
      <c r="E10" s="79">
        <v>1.7000000000000001E-2</v>
      </c>
      <c r="F10" s="72">
        <v>9141274</v>
      </c>
      <c r="G10" s="41">
        <v>0.42699999999999999</v>
      </c>
    </row>
    <row r="11" spans="1:7" x14ac:dyDescent="0.25">
      <c r="A11" s="5" t="s">
        <v>30</v>
      </c>
      <c r="B11" s="72">
        <v>25396588</v>
      </c>
      <c r="C11" s="79">
        <v>1.7000000000000001E-2</v>
      </c>
      <c r="D11" s="72">
        <v>19714332</v>
      </c>
      <c r="E11" s="79">
        <v>1.6E-2</v>
      </c>
      <c r="F11" s="72">
        <v>5682256</v>
      </c>
      <c r="G11" s="41">
        <v>0.28799999999999998</v>
      </c>
    </row>
    <row r="12" spans="1:7" x14ac:dyDescent="0.25">
      <c r="A12" s="5" t="s">
        <v>36</v>
      </c>
      <c r="B12" s="72">
        <v>17505458</v>
      </c>
      <c r="C12" s="79">
        <v>1.2E-2</v>
      </c>
      <c r="D12" s="72">
        <v>14544643</v>
      </c>
      <c r="E12" s="79">
        <v>1.2E-2</v>
      </c>
      <c r="F12" s="72">
        <v>2960815</v>
      </c>
      <c r="G12" s="41">
        <v>0.20399999999999999</v>
      </c>
    </row>
    <row r="13" spans="1:7" x14ac:dyDescent="0.25">
      <c r="A13" s="5" t="s">
        <v>15</v>
      </c>
      <c r="B13" s="72">
        <v>3617555</v>
      </c>
      <c r="C13" s="79">
        <v>2E-3</v>
      </c>
      <c r="D13" s="72">
        <v>2791265</v>
      </c>
      <c r="E13" s="79">
        <v>2E-3</v>
      </c>
      <c r="F13" s="72">
        <v>826290</v>
      </c>
      <c r="G13" s="41">
        <v>0.29599999999999999</v>
      </c>
    </row>
    <row r="14" spans="1:7" x14ac:dyDescent="0.25">
      <c r="A14" s="5" t="s">
        <v>34</v>
      </c>
      <c r="B14" s="72">
        <v>3720634</v>
      </c>
      <c r="C14" s="79">
        <v>3.0000000000000001E-3</v>
      </c>
      <c r="D14" s="72">
        <v>2290932</v>
      </c>
      <c r="E14" s="79">
        <v>2E-3</v>
      </c>
      <c r="F14" s="72">
        <v>1429702</v>
      </c>
      <c r="G14" s="41">
        <v>0.624</v>
      </c>
    </row>
    <row r="15" spans="1:7" x14ac:dyDescent="0.25">
      <c r="A15" s="5" t="s">
        <v>13</v>
      </c>
      <c r="B15" s="72">
        <v>2152214</v>
      </c>
      <c r="C15" s="79">
        <v>1E-3</v>
      </c>
      <c r="D15" s="72">
        <v>1356896</v>
      </c>
      <c r="E15" s="79">
        <v>1E-3</v>
      </c>
      <c r="F15" s="72">
        <v>795318</v>
      </c>
      <c r="G15" s="41">
        <v>0.58599999999999997</v>
      </c>
    </row>
    <row r="16" spans="1:7" x14ac:dyDescent="0.25">
      <c r="A16" s="5" t="s">
        <v>32</v>
      </c>
      <c r="B16" s="72">
        <v>7436611</v>
      </c>
      <c r="C16" s="79">
        <v>5.0000000000000001E-3</v>
      </c>
      <c r="D16" s="72">
        <v>5390461</v>
      </c>
      <c r="E16" s="79">
        <v>4.0000000000000001E-3</v>
      </c>
      <c r="F16" s="72">
        <v>2046150</v>
      </c>
      <c r="G16" s="41">
        <v>0.38</v>
      </c>
    </row>
    <row r="17" spans="1:7" x14ac:dyDescent="0.25">
      <c r="A17" s="5" t="s">
        <v>19</v>
      </c>
      <c r="B17" s="72">
        <v>18878149</v>
      </c>
      <c r="C17" s="79">
        <v>1.2999999999999999E-2</v>
      </c>
      <c r="D17" s="72">
        <v>12364653</v>
      </c>
      <c r="E17" s="79">
        <v>0.01</v>
      </c>
      <c r="F17" s="72">
        <v>6513496</v>
      </c>
      <c r="G17" s="41">
        <v>0.52700000000000002</v>
      </c>
    </row>
    <row r="18" spans="1:7" x14ac:dyDescent="0.25">
      <c r="A18" s="5" t="s">
        <v>214</v>
      </c>
      <c r="B18" s="72">
        <v>14000000</v>
      </c>
      <c r="C18" s="79">
        <v>8.9999999999999993E-3</v>
      </c>
      <c r="D18" s="72">
        <v>14000000</v>
      </c>
      <c r="E18" s="79">
        <v>1.0999999999999999E-2</v>
      </c>
      <c r="F18" s="72" t="s">
        <v>215</v>
      </c>
      <c r="G18" s="41">
        <v>0</v>
      </c>
    </row>
    <row r="19" spans="1:7" x14ac:dyDescent="0.25">
      <c r="A19" s="80" t="s">
        <v>138</v>
      </c>
      <c r="B19" s="81">
        <v>1485883600</v>
      </c>
      <c r="C19" s="82"/>
      <c r="D19" s="81">
        <v>1773493348</v>
      </c>
      <c r="E19" s="82"/>
      <c r="F19" s="81">
        <v>-287609748</v>
      </c>
      <c r="G19" s="83">
        <v>-0.16200000000000001</v>
      </c>
    </row>
    <row r="20" spans="1:7" ht="22.5" x14ac:dyDescent="0.25">
      <c r="A20" s="80" t="s">
        <v>216</v>
      </c>
      <c r="B20" s="81">
        <v>1485883600</v>
      </c>
      <c r="C20" s="83">
        <v>1</v>
      </c>
      <c r="D20" s="81">
        <v>1263274951</v>
      </c>
      <c r="E20" s="83">
        <v>1</v>
      </c>
      <c r="F20" s="81">
        <v>222608649</v>
      </c>
      <c r="G20" s="83">
        <v>0.17599999999999999</v>
      </c>
    </row>
    <row r="22" spans="1:7" x14ac:dyDescent="0.25">
      <c r="A22" s="9" t="s">
        <v>217</v>
      </c>
    </row>
    <row r="23" spans="1:7" x14ac:dyDescent="0.25">
      <c r="A23" s="13" t="s">
        <v>218</v>
      </c>
      <c r="B23" s="9"/>
    </row>
    <row r="24" spans="1:7" x14ac:dyDescent="0.25">
      <c r="A24" s="9" t="s">
        <v>192</v>
      </c>
    </row>
    <row r="26" spans="1:7" x14ac:dyDescent="0.25">
      <c r="A26" s="21" t="s">
        <v>109</v>
      </c>
    </row>
  </sheetData>
  <hyperlinks>
    <hyperlink ref="A26" location="Indice!A1" display="Indice" xr:uid="{EF2D249A-A854-4C25-9906-B211D1BE69A6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F2DBD-136E-45E2-887E-C9120934C36D}">
  <dimension ref="A1:C46"/>
  <sheetViews>
    <sheetView workbookViewId="0">
      <selection activeCell="A46" sqref="A46"/>
    </sheetView>
  </sheetViews>
  <sheetFormatPr defaultRowHeight="15" x14ac:dyDescent="0.25"/>
  <cols>
    <col min="1" max="1" width="5.85546875" bestFit="1" customWidth="1"/>
    <col min="2" max="2" width="15.85546875" bestFit="1" customWidth="1"/>
    <col min="3" max="3" width="25.140625" bestFit="1" customWidth="1"/>
    <col min="12" max="12" width="5.28515625" bestFit="1" customWidth="1"/>
    <col min="13" max="13" width="15.28515625" bestFit="1" customWidth="1"/>
    <col min="14" max="14" width="23.85546875" bestFit="1" customWidth="1"/>
  </cols>
  <sheetData>
    <row r="1" spans="1:1" x14ac:dyDescent="0.25">
      <c r="A1" s="7" t="s">
        <v>219</v>
      </c>
    </row>
    <row r="28" spans="1:3" x14ac:dyDescent="0.25">
      <c r="A28" s="9" t="s">
        <v>192</v>
      </c>
    </row>
    <row r="30" spans="1:3" x14ac:dyDescent="0.25">
      <c r="A30" s="48" t="s">
        <v>63</v>
      </c>
      <c r="B30" s="48" t="s">
        <v>220</v>
      </c>
      <c r="C30" s="48" t="s">
        <v>221</v>
      </c>
    </row>
    <row r="31" spans="1:3" x14ac:dyDescent="0.25">
      <c r="A31" s="84" t="s">
        <v>32</v>
      </c>
      <c r="B31" s="8">
        <v>1</v>
      </c>
      <c r="C31" s="8">
        <v>0</v>
      </c>
    </row>
    <row r="32" spans="1:3" x14ac:dyDescent="0.25">
      <c r="A32" s="84" t="s">
        <v>19</v>
      </c>
      <c r="B32" s="8">
        <v>1</v>
      </c>
      <c r="C32" s="8">
        <v>0</v>
      </c>
    </row>
    <row r="33" spans="1:3" x14ac:dyDescent="0.25">
      <c r="A33" s="84" t="s">
        <v>13</v>
      </c>
      <c r="B33" s="8">
        <v>0.75838833870609523</v>
      </c>
      <c r="C33" s="8">
        <v>0.24161166129390479</v>
      </c>
    </row>
    <row r="34" spans="1:3" x14ac:dyDescent="0.25">
      <c r="A34" s="84" t="s">
        <v>34</v>
      </c>
      <c r="B34" s="8">
        <v>1</v>
      </c>
      <c r="C34" s="8">
        <v>0</v>
      </c>
    </row>
    <row r="35" spans="1:3" x14ac:dyDescent="0.25">
      <c r="A35" s="84" t="s">
        <v>15</v>
      </c>
      <c r="B35" s="8">
        <v>0.77747401214356104</v>
      </c>
      <c r="C35" s="8">
        <v>0.22252598785643896</v>
      </c>
    </row>
    <row r="36" spans="1:3" x14ac:dyDescent="0.25">
      <c r="A36" s="84" t="s">
        <v>144</v>
      </c>
      <c r="B36" s="8">
        <v>0.38616881220102917</v>
      </c>
      <c r="C36" s="8">
        <v>0.61383118779897083</v>
      </c>
    </row>
    <row r="37" spans="1:3" x14ac:dyDescent="0.25">
      <c r="A37" s="84" t="s">
        <v>36</v>
      </c>
      <c r="B37" s="8">
        <v>0.94064708275556119</v>
      </c>
      <c r="C37" s="8">
        <v>5.9352917244438849E-2</v>
      </c>
    </row>
    <row r="38" spans="1:3" x14ac:dyDescent="0.25">
      <c r="A38" s="84" t="s">
        <v>30</v>
      </c>
      <c r="B38" s="8">
        <v>0.75225018415859646</v>
      </c>
      <c r="C38" s="8">
        <v>0.24774981584140357</v>
      </c>
    </row>
    <row r="39" spans="1:3" x14ac:dyDescent="0.25">
      <c r="A39" s="84" t="s">
        <v>27</v>
      </c>
      <c r="B39" s="8">
        <v>0.81655856998233234</v>
      </c>
      <c r="C39" s="8">
        <v>0.18344143001766769</v>
      </c>
    </row>
    <row r="40" spans="1:3" x14ac:dyDescent="0.25">
      <c r="A40" s="84" t="s">
        <v>25</v>
      </c>
      <c r="B40" s="8">
        <v>0.93041952894397584</v>
      </c>
      <c r="C40" s="8">
        <v>6.9580471056024121E-2</v>
      </c>
    </row>
    <row r="41" spans="1:3" x14ac:dyDescent="0.25">
      <c r="A41" s="84" t="s">
        <v>17</v>
      </c>
      <c r="B41" s="8">
        <v>0.7791046709074636</v>
      </c>
      <c r="C41" s="8">
        <v>0.22089532909253642</v>
      </c>
    </row>
    <row r="42" spans="1:3" x14ac:dyDescent="0.25">
      <c r="A42" s="84" t="s">
        <v>22</v>
      </c>
      <c r="B42" s="8">
        <v>0.84941381515877634</v>
      </c>
      <c r="C42" s="8">
        <v>0.15058618484122369</v>
      </c>
    </row>
    <row r="43" spans="1:3" x14ac:dyDescent="0.25">
      <c r="A43" s="84" t="s">
        <v>8</v>
      </c>
      <c r="B43" s="8">
        <v>0.91344315863804071</v>
      </c>
      <c r="C43" s="8">
        <v>8.6556841361959333E-2</v>
      </c>
    </row>
    <row r="46" spans="1:3" x14ac:dyDescent="0.25">
      <c r="A46" s="21" t="s">
        <v>109</v>
      </c>
    </row>
  </sheetData>
  <hyperlinks>
    <hyperlink ref="A46" location="Indice!A1" display="Indice" xr:uid="{08943D8C-FA16-4D13-B876-6234A5231383}"/>
  </hyperlink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B6EF7-61E2-4387-8D90-1D5029A45362}">
  <dimension ref="A1:E29"/>
  <sheetViews>
    <sheetView topLeftCell="A16" workbookViewId="0">
      <selection activeCell="A29" sqref="A29"/>
    </sheetView>
  </sheetViews>
  <sheetFormatPr defaultRowHeight="15" x14ac:dyDescent="0.25"/>
  <cols>
    <col min="1" max="1" width="6" customWidth="1"/>
    <col min="2" max="2" width="18.5703125" bestFit="1" customWidth="1"/>
    <col min="3" max="3" width="31.85546875" bestFit="1" customWidth="1"/>
    <col min="4" max="4" width="19.42578125" bestFit="1" customWidth="1"/>
    <col min="5" max="5" width="44.85546875" bestFit="1" customWidth="1"/>
  </cols>
  <sheetData>
    <row r="1" spans="1:5" x14ac:dyDescent="0.25">
      <c r="A1" s="7" t="s">
        <v>222</v>
      </c>
    </row>
    <row r="3" spans="1:5" ht="24" x14ac:dyDescent="0.25">
      <c r="A3" s="85" t="s">
        <v>63</v>
      </c>
      <c r="B3" s="85" t="s">
        <v>223</v>
      </c>
      <c r="C3" s="85" t="s">
        <v>224</v>
      </c>
      <c r="D3" s="85" t="s">
        <v>225</v>
      </c>
      <c r="E3" s="85" t="s">
        <v>226</v>
      </c>
    </row>
    <row r="4" spans="1:5" ht="24" x14ac:dyDescent="0.25">
      <c r="A4" s="131" t="s">
        <v>8</v>
      </c>
      <c r="B4" s="132">
        <v>42092000</v>
      </c>
      <c r="C4" s="126" t="s">
        <v>227</v>
      </c>
      <c r="D4" s="132">
        <v>21580000</v>
      </c>
      <c r="E4" s="86" t="s">
        <v>228</v>
      </c>
    </row>
    <row r="5" spans="1:5" ht="24" customHeight="1" x14ac:dyDescent="0.25">
      <c r="A5" s="131"/>
      <c r="B5" s="132"/>
      <c r="C5" s="127"/>
      <c r="D5" s="132"/>
      <c r="E5" s="86" t="s">
        <v>229</v>
      </c>
    </row>
    <row r="6" spans="1:5" ht="48" x14ac:dyDescent="0.25">
      <c r="A6" s="131"/>
      <c r="B6" s="132"/>
      <c r="C6" s="88" t="s">
        <v>230</v>
      </c>
      <c r="D6" s="132"/>
      <c r="E6" s="86" t="s">
        <v>231</v>
      </c>
    </row>
    <row r="7" spans="1:5" ht="36" customHeight="1" x14ac:dyDescent="0.25">
      <c r="A7" s="131" t="s">
        <v>22</v>
      </c>
      <c r="B7" s="132">
        <v>32437000</v>
      </c>
      <c r="C7" s="86" t="s">
        <v>232</v>
      </c>
      <c r="D7" s="132">
        <v>21000000</v>
      </c>
      <c r="E7" s="134" t="s">
        <v>233</v>
      </c>
    </row>
    <row r="8" spans="1:5" ht="36" x14ac:dyDescent="0.25">
      <c r="A8" s="131"/>
      <c r="B8" s="132"/>
      <c r="C8" s="86" t="s">
        <v>234</v>
      </c>
      <c r="D8" s="132"/>
      <c r="E8" s="135"/>
    </row>
    <row r="9" spans="1:5" ht="36" x14ac:dyDescent="0.25">
      <c r="A9" s="131" t="s">
        <v>17</v>
      </c>
      <c r="B9" s="132">
        <v>16140000</v>
      </c>
      <c r="C9" s="86" t="s">
        <v>235</v>
      </c>
      <c r="D9" s="132">
        <v>17550000</v>
      </c>
      <c r="E9" s="86" t="s">
        <v>236</v>
      </c>
    </row>
    <row r="10" spans="1:5" ht="36" x14ac:dyDescent="0.25">
      <c r="A10" s="131"/>
      <c r="B10" s="132"/>
      <c r="C10" s="86" t="s">
        <v>237</v>
      </c>
      <c r="D10" s="132"/>
      <c r="E10" s="86" t="s">
        <v>238</v>
      </c>
    </row>
    <row r="11" spans="1:5" ht="36" x14ac:dyDescent="0.25">
      <c r="A11" s="131" t="s">
        <v>239</v>
      </c>
      <c r="B11" s="132">
        <v>17581000</v>
      </c>
      <c r="C11" s="86" t="s">
        <v>240</v>
      </c>
      <c r="D11" s="132">
        <v>3700000</v>
      </c>
      <c r="E11" s="86" t="s">
        <v>241</v>
      </c>
    </row>
    <row r="12" spans="1:5" ht="24" x14ac:dyDescent="0.25">
      <c r="A12" s="131"/>
      <c r="B12" s="132"/>
      <c r="C12" s="86" t="s">
        <v>242</v>
      </c>
      <c r="D12" s="132"/>
      <c r="E12" s="86" t="s">
        <v>243</v>
      </c>
    </row>
    <row r="13" spans="1:5" ht="36" x14ac:dyDescent="0.25">
      <c r="A13" s="131" t="s">
        <v>25</v>
      </c>
      <c r="B13" s="132">
        <v>5464000</v>
      </c>
      <c r="C13" s="86" t="s">
        <v>244</v>
      </c>
      <c r="D13" s="132">
        <v>450000</v>
      </c>
      <c r="E13" s="131" t="s">
        <v>245</v>
      </c>
    </row>
    <row r="14" spans="1:5" ht="24" x14ac:dyDescent="0.25">
      <c r="A14" s="131"/>
      <c r="B14" s="132"/>
      <c r="C14" s="86" t="s">
        <v>246</v>
      </c>
      <c r="D14" s="132"/>
      <c r="E14" s="131"/>
    </row>
    <row r="15" spans="1:5" ht="36" x14ac:dyDescent="0.25">
      <c r="A15" s="131" t="s">
        <v>27</v>
      </c>
      <c r="B15" s="132">
        <v>4030000</v>
      </c>
      <c r="C15" s="131" t="s">
        <v>247</v>
      </c>
      <c r="D15" s="132">
        <v>1570000</v>
      </c>
      <c r="E15" s="86" t="s">
        <v>248</v>
      </c>
    </row>
    <row r="16" spans="1:5" ht="24" x14ac:dyDescent="0.25">
      <c r="A16" s="131"/>
      <c r="B16" s="132"/>
      <c r="C16" s="131"/>
      <c r="D16" s="132"/>
      <c r="E16" s="86" t="s">
        <v>249</v>
      </c>
    </row>
    <row r="17" spans="1:5" ht="36" x14ac:dyDescent="0.25">
      <c r="A17" s="131" t="s">
        <v>30</v>
      </c>
      <c r="B17" s="132">
        <v>2442000</v>
      </c>
      <c r="C17" s="86" t="s">
        <v>250</v>
      </c>
      <c r="D17" s="132">
        <v>3850000</v>
      </c>
      <c r="E17" s="86" t="s">
        <v>251</v>
      </c>
    </row>
    <row r="18" spans="1:5" ht="36" x14ac:dyDescent="0.25">
      <c r="A18" s="131"/>
      <c r="B18" s="132"/>
      <c r="C18" s="86" t="s">
        <v>252</v>
      </c>
      <c r="D18" s="132"/>
      <c r="E18" s="86" t="s">
        <v>253</v>
      </c>
    </row>
    <row r="19" spans="1:5" ht="36" x14ac:dyDescent="0.25">
      <c r="A19" s="131" t="s">
        <v>36</v>
      </c>
      <c r="B19" s="132">
        <v>1039000</v>
      </c>
      <c r="C19" s="86" t="s">
        <v>254</v>
      </c>
      <c r="D19" s="133"/>
      <c r="E19" s="125" t="s">
        <v>255</v>
      </c>
    </row>
    <row r="20" spans="1:5" ht="24" x14ac:dyDescent="0.25">
      <c r="A20" s="131"/>
      <c r="B20" s="132"/>
      <c r="C20" s="86" t="s">
        <v>256</v>
      </c>
      <c r="D20" s="133"/>
      <c r="E20" s="125"/>
    </row>
    <row r="21" spans="1:5" ht="36" x14ac:dyDescent="0.25">
      <c r="A21" s="86" t="s">
        <v>15</v>
      </c>
      <c r="B21" s="87">
        <v>30000</v>
      </c>
      <c r="C21" s="86" t="s">
        <v>257</v>
      </c>
      <c r="D21" s="87">
        <v>775000</v>
      </c>
      <c r="E21" s="86" t="s">
        <v>258</v>
      </c>
    </row>
    <row r="22" spans="1:5" ht="24" x14ac:dyDescent="0.25">
      <c r="A22" s="126" t="s">
        <v>13</v>
      </c>
      <c r="B22" s="128"/>
      <c r="C22" s="128"/>
      <c r="D22" s="129">
        <v>520000</v>
      </c>
      <c r="E22" s="86" t="s">
        <v>259</v>
      </c>
    </row>
    <row r="23" spans="1:5" ht="24" x14ac:dyDescent="0.25">
      <c r="A23" s="127"/>
      <c r="B23" s="128"/>
      <c r="C23" s="128"/>
      <c r="D23" s="130"/>
      <c r="E23" s="86" t="s">
        <v>260</v>
      </c>
    </row>
    <row r="24" spans="1:5" ht="24" x14ac:dyDescent="0.25">
      <c r="A24" s="89" t="s">
        <v>138</v>
      </c>
      <c r="B24" s="90">
        <f>SUM(B4:B22)</f>
        <v>121255000</v>
      </c>
      <c r="C24" s="91"/>
      <c r="D24" s="90">
        <f>SUM(D4:D22)</f>
        <v>70995000</v>
      </c>
      <c r="E24" s="91"/>
    </row>
    <row r="26" spans="1:5" x14ac:dyDescent="0.25">
      <c r="A26" s="9" t="s">
        <v>192</v>
      </c>
    </row>
    <row r="29" spans="1:5" x14ac:dyDescent="0.25">
      <c r="A29" s="21" t="s">
        <v>109</v>
      </c>
    </row>
  </sheetData>
  <mergeCells count="33">
    <mergeCell ref="A4:A6"/>
    <mergeCell ref="B4:B6"/>
    <mergeCell ref="C4:C5"/>
    <mergeCell ref="D4:D6"/>
    <mergeCell ref="A7:A8"/>
    <mergeCell ref="B7:B8"/>
    <mergeCell ref="D7:D8"/>
    <mergeCell ref="E7:E8"/>
    <mergeCell ref="A9:A10"/>
    <mergeCell ref="B9:B10"/>
    <mergeCell ref="D9:D10"/>
    <mergeCell ref="A11:A12"/>
    <mergeCell ref="B11:B12"/>
    <mergeCell ref="D11:D12"/>
    <mergeCell ref="A13:A14"/>
    <mergeCell ref="B13:B14"/>
    <mergeCell ref="D13:D14"/>
    <mergeCell ref="E13:E14"/>
    <mergeCell ref="A15:A16"/>
    <mergeCell ref="B15:B16"/>
    <mergeCell ref="C15:C16"/>
    <mergeCell ref="D15:D16"/>
    <mergeCell ref="A17:A18"/>
    <mergeCell ref="B17:B18"/>
    <mergeCell ref="D17:D18"/>
    <mergeCell ref="A19:A20"/>
    <mergeCell ref="B19:B20"/>
    <mergeCell ref="D19:D20"/>
    <mergeCell ref="E19:E20"/>
    <mergeCell ref="A22:A23"/>
    <mergeCell ref="B22:B23"/>
    <mergeCell ref="C22:C23"/>
    <mergeCell ref="D22:D23"/>
  </mergeCells>
  <hyperlinks>
    <hyperlink ref="A29" location="Indice!A1" display="Indice" xr:uid="{154B3FCB-DC8B-4E74-AA4A-7BA8613A1B0D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484A7-6404-4C76-BA64-40ED6E5B0B96}">
  <dimension ref="A1:H23"/>
  <sheetViews>
    <sheetView workbookViewId="0">
      <selection activeCell="A23" sqref="A23"/>
    </sheetView>
  </sheetViews>
  <sheetFormatPr defaultRowHeight="15" x14ac:dyDescent="0.25"/>
  <cols>
    <col min="1" max="1" width="5.85546875" bestFit="1" customWidth="1"/>
    <col min="2" max="3" width="9.5703125" bestFit="1" customWidth="1"/>
    <col min="4" max="4" width="10.42578125" bestFit="1" customWidth="1"/>
    <col min="5" max="6" width="9.5703125" bestFit="1" customWidth="1"/>
    <col min="7" max="7" width="10.42578125" bestFit="1" customWidth="1"/>
    <col min="8" max="8" width="6.7109375" bestFit="1" customWidth="1"/>
  </cols>
  <sheetData>
    <row r="1" spans="1:8" x14ac:dyDescent="0.25">
      <c r="A1" s="7" t="s">
        <v>261</v>
      </c>
    </row>
    <row r="3" spans="1:8" x14ac:dyDescent="0.25">
      <c r="A3" s="2" t="s">
        <v>63</v>
      </c>
      <c r="B3" s="2">
        <v>2021</v>
      </c>
      <c r="C3" s="2">
        <v>2022</v>
      </c>
      <c r="D3" s="2">
        <v>2023</v>
      </c>
      <c r="E3" s="2">
        <v>2024</v>
      </c>
      <c r="F3" s="2">
        <v>2025</v>
      </c>
      <c r="G3" s="2" t="s">
        <v>262</v>
      </c>
      <c r="H3" s="2" t="s">
        <v>263</v>
      </c>
    </row>
    <row r="4" spans="1:8" x14ac:dyDescent="0.25">
      <c r="A4" s="92" t="s">
        <v>8</v>
      </c>
      <c r="B4" s="71">
        <v>23787632</v>
      </c>
      <c r="C4" s="71">
        <v>0</v>
      </c>
      <c r="D4" s="71">
        <v>15850000</v>
      </c>
      <c r="E4" s="71">
        <v>25850000</v>
      </c>
      <c r="F4" s="71">
        <v>7500000</v>
      </c>
      <c r="G4" s="71">
        <v>72987632</v>
      </c>
      <c r="H4" s="93">
        <v>0.1825</v>
      </c>
    </row>
    <row r="5" spans="1:8" x14ac:dyDescent="0.25">
      <c r="A5" s="92" t="s">
        <v>5</v>
      </c>
      <c r="B5" s="71">
        <v>2334545</v>
      </c>
      <c r="C5" s="71">
        <v>30000000</v>
      </c>
      <c r="D5" s="37" t="s">
        <v>161</v>
      </c>
      <c r="E5" s="37" t="s">
        <v>161</v>
      </c>
      <c r="F5" s="37" t="s">
        <v>161</v>
      </c>
      <c r="G5" s="71">
        <v>32334545</v>
      </c>
      <c r="H5" s="93">
        <v>8.0799999999999997E-2</v>
      </c>
    </row>
    <row r="6" spans="1:8" x14ac:dyDescent="0.25">
      <c r="A6" s="92" t="s">
        <v>22</v>
      </c>
      <c r="B6" s="71">
        <v>13616231</v>
      </c>
      <c r="C6" s="71">
        <v>7000000</v>
      </c>
      <c r="D6" s="71">
        <v>31500000</v>
      </c>
      <c r="E6" s="71">
        <v>38896377</v>
      </c>
      <c r="F6" s="71">
        <v>34000000</v>
      </c>
      <c r="G6" s="71">
        <v>125012608</v>
      </c>
      <c r="H6" s="93">
        <v>0.3125</v>
      </c>
    </row>
    <row r="7" spans="1:8" x14ac:dyDescent="0.25">
      <c r="A7" s="92" t="s">
        <v>17</v>
      </c>
      <c r="B7" s="71">
        <v>2869246</v>
      </c>
      <c r="C7" s="71">
        <v>10000000</v>
      </c>
      <c r="D7" s="71">
        <v>19618888</v>
      </c>
      <c r="E7" s="71">
        <v>15586956</v>
      </c>
      <c r="F7" s="71">
        <v>26984186</v>
      </c>
      <c r="G7" s="71">
        <v>75059276</v>
      </c>
      <c r="H7" s="93">
        <v>0.18759999999999999</v>
      </c>
    </row>
    <row r="8" spans="1:8" x14ac:dyDescent="0.25">
      <c r="A8" s="92" t="s">
        <v>25</v>
      </c>
      <c r="B8" s="71">
        <v>1959952</v>
      </c>
      <c r="C8" s="71">
        <v>0</v>
      </c>
      <c r="D8" s="71">
        <v>12000000</v>
      </c>
      <c r="E8" s="71">
        <v>3000000</v>
      </c>
      <c r="F8" s="71">
        <v>6000000</v>
      </c>
      <c r="G8" s="71">
        <v>22959952</v>
      </c>
      <c r="H8" s="93">
        <v>5.74E-2</v>
      </c>
    </row>
    <row r="9" spans="1:8" x14ac:dyDescent="0.25">
      <c r="A9" s="92" t="s">
        <v>27</v>
      </c>
      <c r="B9" s="71">
        <v>604317</v>
      </c>
      <c r="C9" s="71">
        <v>0</v>
      </c>
      <c r="D9" s="71">
        <v>4000000</v>
      </c>
      <c r="E9" s="71">
        <v>3000000</v>
      </c>
      <c r="F9" s="71">
        <v>7499148</v>
      </c>
      <c r="G9" s="71">
        <v>15103465</v>
      </c>
      <c r="H9" s="93">
        <v>3.78E-2</v>
      </c>
    </row>
    <row r="10" spans="1:8" x14ac:dyDescent="0.25">
      <c r="A10" s="92" t="s">
        <v>30</v>
      </c>
      <c r="B10" s="71">
        <v>453603</v>
      </c>
      <c r="C10" s="71">
        <v>0</v>
      </c>
      <c r="D10" s="71">
        <v>15000000</v>
      </c>
      <c r="E10" s="71">
        <v>2000000</v>
      </c>
      <c r="F10" s="71">
        <v>4000000</v>
      </c>
      <c r="G10" s="71">
        <v>21453603</v>
      </c>
      <c r="H10" s="93">
        <v>5.3600000000000002E-2</v>
      </c>
    </row>
    <row r="11" spans="1:8" x14ac:dyDescent="0.25">
      <c r="A11" s="92" t="s">
        <v>36</v>
      </c>
      <c r="B11" s="71">
        <v>408295</v>
      </c>
      <c r="C11" s="71">
        <v>0</v>
      </c>
      <c r="D11" s="71">
        <v>2066667</v>
      </c>
      <c r="E11" s="71">
        <v>2066667</v>
      </c>
      <c r="F11" s="71">
        <v>3416666</v>
      </c>
      <c r="G11" s="71">
        <v>7958295</v>
      </c>
      <c r="H11" s="93">
        <v>1.9900000000000001E-2</v>
      </c>
    </row>
    <row r="12" spans="1:8" x14ac:dyDescent="0.25">
      <c r="A12" s="92" t="s">
        <v>144</v>
      </c>
      <c r="B12" s="71">
        <v>261760</v>
      </c>
      <c r="C12" s="71">
        <v>0</v>
      </c>
      <c r="D12" s="71">
        <v>15000000</v>
      </c>
      <c r="E12" s="71">
        <v>0</v>
      </c>
      <c r="F12" s="71">
        <v>2000000</v>
      </c>
      <c r="G12" s="71">
        <v>17261760</v>
      </c>
      <c r="H12" s="93">
        <v>4.3200000000000002E-2</v>
      </c>
    </row>
    <row r="13" spans="1:8" x14ac:dyDescent="0.25">
      <c r="A13" s="92" t="s">
        <v>15</v>
      </c>
      <c r="B13" s="71">
        <v>71615</v>
      </c>
      <c r="C13" s="71">
        <v>0</v>
      </c>
      <c r="D13" s="71">
        <v>0</v>
      </c>
      <c r="E13" s="71">
        <v>0</v>
      </c>
      <c r="F13" s="71">
        <v>0</v>
      </c>
      <c r="G13" s="71">
        <v>71615</v>
      </c>
      <c r="H13" s="93">
        <v>2.0000000000000001E-4</v>
      </c>
    </row>
    <row r="14" spans="1:8" x14ac:dyDescent="0.25">
      <c r="A14" s="92" t="s">
        <v>34</v>
      </c>
      <c r="B14" s="71">
        <v>68754</v>
      </c>
      <c r="C14" s="71">
        <v>0</v>
      </c>
      <c r="D14" s="71">
        <v>1000000</v>
      </c>
      <c r="E14" s="71">
        <v>1000000</v>
      </c>
      <c r="F14" s="71">
        <v>1000000</v>
      </c>
      <c r="G14" s="71">
        <v>3068754</v>
      </c>
      <c r="H14" s="93">
        <v>7.7000000000000002E-3</v>
      </c>
    </row>
    <row r="15" spans="1:8" x14ac:dyDescent="0.25">
      <c r="A15" s="92" t="s">
        <v>13</v>
      </c>
      <c r="B15" s="71">
        <v>40722</v>
      </c>
      <c r="C15" s="71">
        <v>0</v>
      </c>
      <c r="D15" s="71">
        <v>1600000</v>
      </c>
      <c r="E15" s="71">
        <v>1600000</v>
      </c>
      <c r="F15" s="71">
        <v>1600000</v>
      </c>
      <c r="G15" s="71">
        <v>4840722</v>
      </c>
      <c r="H15" s="93">
        <v>1.21E-2</v>
      </c>
    </row>
    <row r="16" spans="1:8" x14ac:dyDescent="0.25">
      <c r="A16" s="92" t="s">
        <v>19</v>
      </c>
      <c r="B16" s="71">
        <v>364445</v>
      </c>
      <c r="C16" s="71">
        <v>0</v>
      </c>
      <c r="D16" s="71">
        <v>364445</v>
      </c>
      <c r="E16" s="71">
        <v>1000000</v>
      </c>
      <c r="F16" s="71">
        <v>0</v>
      </c>
      <c r="G16" s="71">
        <v>1728890</v>
      </c>
      <c r="H16" s="93">
        <v>4.3E-3</v>
      </c>
    </row>
    <row r="17" spans="1:8" x14ac:dyDescent="0.25">
      <c r="A17" s="92" t="s">
        <v>32</v>
      </c>
      <c r="B17" s="71">
        <v>158882</v>
      </c>
      <c r="C17" s="71">
        <v>0</v>
      </c>
      <c r="D17" s="71">
        <v>0</v>
      </c>
      <c r="E17" s="71">
        <v>0</v>
      </c>
      <c r="F17" s="71">
        <v>0</v>
      </c>
      <c r="G17" s="71">
        <v>158882</v>
      </c>
      <c r="H17" s="93">
        <v>4.0000000000000002E-4</v>
      </c>
    </row>
    <row r="18" spans="1:8" x14ac:dyDescent="0.25">
      <c r="A18" s="24" t="s">
        <v>138</v>
      </c>
      <c r="B18" s="94">
        <v>47000000</v>
      </c>
      <c r="C18" s="94">
        <v>47000000</v>
      </c>
      <c r="D18" s="94">
        <v>118000000</v>
      </c>
      <c r="E18" s="94">
        <v>94000000</v>
      </c>
      <c r="F18" s="94">
        <v>94000000</v>
      </c>
      <c r="G18" s="94">
        <v>400000000</v>
      </c>
      <c r="H18" s="95">
        <v>1</v>
      </c>
    </row>
    <row r="20" spans="1:8" x14ac:dyDescent="0.25">
      <c r="A20" s="9" t="s">
        <v>264</v>
      </c>
    </row>
    <row r="23" spans="1:8" x14ac:dyDescent="0.25">
      <c r="A23" s="21" t="s">
        <v>109</v>
      </c>
    </row>
  </sheetData>
  <hyperlinks>
    <hyperlink ref="A23" location="Indice!A1" display="Indice" xr:uid="{D32B1B93-9930-4CE7-9654-4EC02F804603}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A98C9-A270-4A12-A2ED-2672AC59B44E}">
  <dimension ref="A1:O34"/>
  <sheetViews>
    <sheetView workbookViewId="0"/>
  </sheetViews>
  <sheetFormatPr defaultRowHeight="15" x14ac:dyDescent="0.25"/>
  <sheetData>
    <row r="1" spans="1:15" x14ac:dyDescent="0.25">
      <c r="A1" s="7" t="s">
        <v>266</v>
      </c>
    </row>
    <row r="3" spans="1:15" x14ac:dyDescent="0.25">
      <c r="A3" s="2" t="s">
        <v>63</v>
      </c>
      <c r="B3" s="2">
        <v>2018</v>
      </c>
      <c r="C3" s="2">
        <v>2019</v>
      </c>
      <c r="D3" s="2">
        <v>2020</v>
      </c>
      <c r="E3" s="2">
        <v>2021</v>
      </c>
      <c r="F3" s="2">
        <v>2022</v>
      </c>
      <c r="G3" s="2">
        <v>2023</v>
      </c>
      <c r="H3" s="2">
        <v>2024</v>
      </c>
    </row>
    <row r="4" spans="1:15" x14ac:dyDescent="0.25">
      <c r="A4" s="35" t="s">
        <v>8</v>
      </c>
      <c r="B4" s="36">
        <v>11480</v>
      </c>
      <c r="C4" s="36">
        <v>11792</v>
      </c>
      <c r="D4" s="36">
        <v>12114</v>
      </c>
      <c r="E4" s="36">
        <v>12994</v>
      </c>
      <c r="F4" s="36">
        <v>12567</v>
      </c>
      <c r="G4" s="36">
        <v>12454</v>
      </c>
      <c r="H4" s="36">
        <v>12114</v>
      </c>
    </row>
    <row r="5" spans="1:15" x14ac:dyDescent="0.25">
      <c r="A5" s="35" t="s">
        <v>22</v>
      </c>
      <c r="B5" s="36">
        <v>4623</v>
      </c>
      <c r="C5" s="36">
        <v>4613</v>
      </c>
      <c r="D5" s="36">
        <v>4619</v>
      </c>
      <c r="E5" s="36">
        <v>4615</v>
      </c>
      <c r="F5" s="36">
        <v>5069</v>
      </c>
      <c r="G5" s="36">
        <v>4933</v>
      </c>
      <c r="H5" s="36">
        <v>5690</v>
      </c>
    </row>
    <row r="6" spans="1:15" x14ac:dyDescent="0.25">
      <c r="A6" s="35" t="s">
        <v>17</v>
      </c>
      <c r="B6" s="36">
        <v>1765</v>
      </c>
      <c r="C6" s="36">
        <v>1577</v>
      </c>
      <c r="D6" s="36">
        <v>1650</v>
      </c>
      <c r="E6" s="36">
        <v>1730</v>
      </c>
      <c r="F6" s="36">
        <v>2213</v>
      </c>
      <c r="G6" s="36">
        <v>1902</v>
      </c>
      <c r="H6" s="36">
        <v>2636</v>
      </c>
    </row>
    <row r="7" spans="1:15" x14ac:dyDescent="0.25">
      <c r="A7" s="35" t="s">
        <v>25</v>
      </c>
      <c r="B7" s="37">
        <v>589</v>
      </c>
      <c r="C7" s="37">
        <v>647</v>
      </c>
      <c r="D7" s="37">
        <v>681</v>
      </c>
      <c r="E7" s="37">
        <v>799</v>
      </c>
      <c r="F7" s="37">
        <v>773</v>
      </c>
      <c r="G7" s="37">
        <v>748</v>
      </c>
      <c r="H7" s="37">
        <v>755</v>
      </c>
    </row>
    <row r="8" spans="1:15" x14ac:dyDescent="0.25">
      <c r="A8" s="35" t="s">
        <v>5</v>
      </c>
      <c r="B8" s="37">
        <v>294</v>
      </c>
      <c r="C8" s="37">
        <v>417</v>
      </c>
      <c r="D8" s="37">
        <v>228</v>
      </c>
      <c r="E8" s="37">
        <v>271</v>
      </c>
      <c r="F8" s="37">
        <v>346</v>
      </c>
      <c r="G8" s="37">
        <v>353</v>
      </c>
      <c r="H8" s="37">
        <v>464</v>
      </c>
    </row>
    <row r="9" spans="1:15" x14ac:dyDescent="0.25">
      <c r="A9" s="35" t="s">
        <v>30</v>
      </c>
      <c r="B9" s="37">
        <v>183</v>
      </c>
      <c r="C9" s="37">
        <v>198</v>
      </c>
      <c r="D9" s="37">
        <v>207</v>
      </c>
      <c r="E9" s="37">
        <v>244</v>
      </c>
      <c r="F9" s="37">
        <v>261</v>
      </c>
      <c r="G9" s="37">
        <v>212</v>
      </c>
      <c r="H9" s="37">
        <v>255</v>
      </c>
    </row>
    <row r="10" spans="1:15" x14ac:dyDescent="0.25">
      <c r="A10" s="35" t="s">
        <v>27</v>
      </c>
      <c r="B10" s="37">
        <v>249</v>
      </c>
      <c r="C10" s="37">
        <v>229</v>
      </c>
      <c r="D10" s="37">
        <v>265</v>
      </c>
      <c r="E10" s="37">
        <v>227</v>
      </c>
      <c r="F10" s="37">
        <v>240</v>
      </c>
      <c r="G10" s="37">
        <v>250</v>
      </c>
      <c r="H10" s="37">
        <v>264</v>
      </c>
    </row>
    <row r="11" spans="1:15" x14ac:dyDescent="0.25">
      <c r="A11" s="35" t="s">
        <v>36</v>
      </c>
      <c r="B11" s="37">
        <v>259</v>
      </c>
      <c r="C11" s="37">
        <v>307</v>
      </c>
      <c r="D11" s="37">
        <v>438</v>
      </c>
      <c r="E11" s="37">
        <v>429</v>
      </c>
      <c r="F11" s="37">
        <v>425</v>
      </c>
      <c r="G11" s="37">
        <v>396</v>
      </c>
      <c r="H11" s="37">
        <v>408</v>
      </c>
    </row>
    <row r="12" spans="1:15" x14ac:dyDescent="0.25">
      <c r="A12" s="35" t="s">
        <v>34</v>
      </c>
      <c r="B12" s="37">
        <v>237</v>
      </c>
      <c r="C12" s="37">
        <v>245</v>
      </c>
      <c r="D12" s="37">
        <v>209</v>
      </c>
      <c r="E12" s="37">
        <v>190</v>
      </c>
      <c r="F12" s="37">
        <v>171</v>
      </c>
      <c r="G12" s="37">
        <v>208</v>
      </c>
      <c r="H12" s="37">
        <v>151</v>
      </c>
    </row>
    <row r="13" spans="1:15" x14ac:dyDescent="0.25">
      <c r="A13" s="24" t="s">
        <v>63</v>
      </c>
      <c r="B13" s="96">
        <v>18140</v>
      </c>
      <c r="C13" s="96">
        <v>18410</v>
      </c>
      <c r="D13" s="96">
        <v>18682</v>
      </c>
      <c r="E13" s="96">
        <v>19724</v>
      </c>
      <c r="F13" s="96">
        <v>19888</v>
      </c>
      <c r="G13" s="96">
        <v>19460</v>
      </c>
      <c r="H13" s="96">
        <v>20373</v>
      </c>
    </row>
    <row r="14" spans="1:15" x14ac:dyDescent="0.25">
      <c r="A14" s="24" t="s">
        <v>267</v>
      </c>
      <c r="B14" s="96">
        <v>129104</v>
      </c>
      <c r="C14" s="96">
        <v>136408</v>
      </c>
      <c r="D14" s="96">
        <v>152867</v>
      </c>
      <c r="E14" s="96">
        <v>163619</v>
      </c>
      <c r="F14" s="96">
        <v>161558</v>
      </c>
      <c r="G14" s="96">
        <v>161761</v>
      </c>
      <c r="H14" s="96">
        <v>164963</v>
      </c>
    </row>
    <row r="16" spans="1:15" x14ac:dyDescent="0.25">
      <c r="A16" s="136" t="s">
        <v>63</v>
      </c>
      <c r="B16" s="136">
        <v>2018</v>
      </c>
      <c r="C16" s="136"/>
      <c r="D16" s="136">
        <v>2019</v>
      </c>
      <c r="E16" s="136"/>
      <c r="F16" s="136">
        <v>2020</v>
      </c>
      <c r="G16" s="136"/>
      <c r="H16" s="136">
        <v>2021</v>
      </c>
      <c r="I16" s="136"/>
      <c r="J16" s="136">
        <v>2022</v>
      </c>
      <c r="K16" s="136"/>
      <c r="L16" s="136">
        <v>2023</v>
      </c>
      <c r="M16" s="136"/>
      <c r="N16" s="136">
        <v>2024</v>
      </c>
      <c r="O16" s="136"/>
    </row>
    <row r="17" spans="1:15" x14ac:dyDescent="0.25">
      <c r="A17" s="136"/>
      <c r="B17" s="97" t="s">
        <v>268</v>
      </c>
      <c r="C17" s="97" t="s">
        <v>269</v>
      </c>
      <c r="D17" s="97" t="s">
        <v>268</v>
      </c>
      <c r="E17" s="97" t="s">
        <v>269</v>
      </c>
      <c r="F17" s="97" t="s">
        <v>268</v>
      </c>
      <c r="G17" s="97" t="s">
        <v>269</v>
      </c>
      <c r="H17" s="97" t="s">
        <v>268</v>
      </c>
      <c r="I17" s="97" t="s">
        <v>269</v>
      </c>
      <c r="J17" s="97" t="s">
        <v>268</v>
      </c>
      <c r="K17" s="97" t="s">
        <v>269</v>
      </c>
      <c r="L17" s="97" t="s">
        <v>268</v>
      </c>
      <c r="M17" s="97" t="s">
        <v>269</v>
      </c>
      <c r="N17" s="97" t="s">
        <v>268</v>
      </c>
      <c r="O17" s="97" t="s">
        <v>269</v>
      </c>
    </row>
    <row r="18" spans="1:15" x14ac:dyDescent="0.25">
      <c r="A18" s="98" t="s">
        <v>8</v>
      </c>
      <c r="B18" s="99">
        <v>0.63300000000000001</v>
      </c>
      <c r="C18" s="99">
        <v>8.8999999999999996E-2</v>
      </c>
      <c r="D18" s="99">
        <v>0.64100000000000001</v>
      </c>
      <c r="E18" s="99">
        <v>8.5999999999999993E-2</v>
      </c>
      <c r="F18" s="99">
        <v>0.64800000000000002</v>
      </c>
      <c r="G18" s="99">
        <v>7.9000000000000001E-2</v>
      </c>
      <c r="H18" s="99">
        <v>0.65900000000000003</v>
      </c>
      <c r="I18" s="99">
        <v>7.9000000000000001E-2</v>
      </c>
      <c r="J18" s="99">
        <v>0.63200000000000001</v>
      </c>
      <c r="K18" s="99">
        <v>7.8E-2</v>
      </c>
      <c r="L18" s="99">
        <v>0.64</v>
      </c>
      <c r="M18" s="99">
        <v>7.6999999999999999E-2</v>
      </c>
      <c r="N18" s="99">
        <v>0.59499999999999997</v>
      </c>
      <c r="O18" s="99">
        <v>7.2999999999999995E-2</v>
      </c>
    </row>
    <row r="19" spans="1:15" x14ac:dyDescent="0.25">
      <c r="A19" s="98" t="s">
        <v>22</v>
      </c>
      <c r="B19" s="99">
        <v>0.255</v>
      </c>
      <c r="C19" s="99">
        <v>3.5999999999999997E-2</v>
      </c>
      <c r="D19" s="99">
        <v>0.251</v>
      </c>
      <c r="E19" s="99">
        <v>3.4000000000000002E-2</v>
      </c>
      <c r="F19" s="99">
        <v>0.247</v>
      </c>
      <c r="G19" s="99">
        <v>0.03</v>
      </c>
      <c r="H19" s="99">
        <v>0.23400000000000001</v>
      </c>
      <c r="I19" s="99">
        <v>2.8000000000000001E-2</v>
      </c>
      <c r="J19" s="99">
        <v>0.255</v>
      </c>
      <c r="K19" s="99">
        <v>3.1E-2</v>
      </c>
      <c r="L19" s="99">
        <v>0.253</v>
      </c>
      <c r="M19" s="99">
        <v>0.03</v>
      </c>
      <c r="N19" s="99">
        <v>0.27900000000000003</v>
      </c>
      <c r="O19" s="99">
        <v>3.4000000000000002E-2</v>
      </c>
    </row>
    <row r="20" spans="1:15" x14ac:dyDescent="0.25">
      <c r="A20" s="98" t="s">
        <v>17</v>
      </c>
      <c r="B20" s="99">
        <v>9.7000000000000003E-2</v>
      </c>
      <c r="C20" s="99">
        <v>1.4E-2</v>
      </c>
      <c r="D20" s="99">
        <v>8.5999999999999993E-2</v>
      </c>
      <c r="E20" s="99">
        <v>1.2E-2</v>
      </c>
      <c r="F20" s="99">
        <v>8.7999999999999995E-2</v>
      </c>
      <c r="G20" s="99">
        <v>1.0999999999999999E-2</v>
      </c>
      <c r="H20" s="99">
        <v>8.7999999999999995E-2</v>
      </c>
      <c r="I20" s="99">
        <v>1.0999999999999999E-2</v>
      </c>
      <c r="J20" s="99">
        <v>0.111</v>
      </c>
      <c r="K20" s="99">
        <v>1.4E-2</v>
      </c>
      <c r="L20" s="99">
        <v>9.8000000000000004E-2</v>
      </c>
      <c r="M20" s="99">
        <v>1.2E-2</v>
      </c>
      <c r="N20" s="99">
        <v>0.129</v>
      </c>
      <c r="O20" s="99">
        <v>1.6E-2</v>
      </c>
    </row>
    <row r="21" spans="1:15" x14ac:dyDescent="0.25">
      <c r="A21" s="98" t="s">
        <v>25</v>
      </c>
      <c r="B21" s="99">
        <v>3.2000000000000001E-2</v>
      </c>
      <c r="C21" s="99">
        <v>5.0000000000000001E-3</v>
      </c>
      <c r="D21" s="99">
        <v>3.5000000000000003E-2</v>
      </c>
      <c r="E21" s="99">
        <v>5.0000000000000001E-3</v>
      </c>
      <c r="F21" s="99">
        <v>3.5999999999999997E-2</v>
      </c>
      <c r="G21" s="99">
        <v>4.0000000000000001E-3</v>
      </c>
      <c r="H21" s="99">
        <v>4.1000000000000002E-2</v>
      </c>
      <c r="I21" s="99">
        <v>5.0000000000000001E-3</v>
      </c>
      <c r="J21" s="99">
        <v>3.9E-2</v>
      </c>
      <c r="K21" s="99">
        <v>5.0000000000000001E-3</v>
      </c>
      <c r="L21" s="99">
        <v>3.7999999999999999E-2</v>
      </c>
      <c r="M21" s="99">
        <v>5.0000000000000001E-3</v>
      </c>
      <c r="N21" s="99">
        <v>3.6999999999999998E-2</v>
      </c>
      <c r="O21" s="99">
        <v>5.0000000000000001E-3</v>
      </c>
    </row>
    <row r="22" spans="1:15" x14ac:dyDescent="0.25">
      <c r="A22" s="98" t="s">
        <v>5</v>
      </c>
      <c r="B22" s="99">
        <v>1.6E-2</v>
      </c>
      <c r="C22" s="99">
        <v>2E-3</v>
      </c>
      <c r="D22" s="99">
        <v>2.3E-2</v>
      </c>
      <c r="E22" s="99">
        <v>3.0000000000000001E-3</v>
      </c>
      <c r="F22" s="99">
        <v>1.2E-2</v>
      </c>
      <c r="G22" s="99">
        <v>1E-3</v>
      </c>
      <c r="H22" s="99">
        <v>1.4E-2</v>
      </c>
      <c r="I22" s="99">
        <v>2E-3</v>
      </c>
      <c r="J22" s="99">
        <v>1.7000000000000001E-2</v>
      </c>
      <c r="K22" s="99">
        <v>2E-3</v>
      </c>
      <c r="L22" s="99">
        <v>1.7999999999999999E-2</v>
      </c>
      <c r="M22" s="99">
        <v>2E-3</v>
      </c>
      <c r="N22" s="99">
        <v>2.3E-2</v>
      </c>
      <c r="O22" s="99">
        <v>3.0000000000000001E-3</v>
      </c>
    </row>
    <row r="23" spans="1:15" x14ac:dyDescent="0.25">
      <c r="A23" s="98" t="s">
        <v>30</v>
      </c>
      <c r="B23" s="99">
        <v>0.01</v>
      </c>
      <c r="C23" s="99">
        <v>1E-3</v>
      </c>
      <c r="D23" s="99">
        <v>1.0999999999999999E-2</v>
      </c>
      <c r="E23" s="99">
        <v>1E-3</v>
      </c>
      <c r="F23" s="99">
        <v>1.0999999999999999E-2</v>
      </c>
      <c r="G23" s="99">
        <v>1E-3</v>
      </c>
      <c r="H23" s="99">
        <v>1.2E-2</v>
      </c>
      <c r="I23" s="99">
        <v>1E-3</v>
      </c>
      <c r="J23" s="99">
        <v>1.2999999999999999E-2</v>
      </c>
      <c r="K23" s="99">
        <v>2E-3</v>
      </c>
      <c r="L23" s="99">
        <v>1.0999999999999999E-2</v>
      </c>
      <c r="M23" s="99">
        <v>1E-3</v>
      </c>
      <c r="N23" s="99">
        <v>1.2999999999999999E-2</v>
      </c>
      <c r="O23" s="99">
        <v>2E-3</v>
      </c>
    </row>
    <row r="24" spans="1:15" x14ac:dyDescent="0.25">
      <c r="A24" s="98" t="s">
        <v>27</v>
      </c>
      <c r="B24" s="99">
        <v>1.4E-2</v>
      </c>
      <c r="C24" s="99">
        <v>2E-3</v>
      </c>
      <c r="D24" s="99">
        <v>1.2E-2</v>
      </c>
      <c r="E24" s="99">
        <v>2E-3</v>
      </c>
      <c r="F24" s="99">
        <v>1.4E-2</v>
      </c>
      <c r="G24" s="99">
        <v>2E-3</v>
      </c>
      <c r="H24" s="99">
        <v>1.2E-2</v>
      </c>
      <c r="I24" s="99">
        <v>1E-3</v>
      </c>
      <c r="J24" s="99">
        <v>1.2E-2</v>
      </c>
      <c r="K24" s="99">
        <v>1E-3</v>
      </c>
      <c r="L24" s="99">
        <v>1.2999999999999999E-2</v>
      </c>
      <c r="M24" s="99">
        <v>2E-3</v>
      </c>
      <c r="N24" s="99">
        <v>1.2999999999999999E-2</v>
      </c>
      <c r="O24" s="99">
        <v>2E-3</v>
      </c>
    </row>
    <row r="25" spans="1:15" x14ac:dyDescent="0.25">
      <c r="A25" s="98" t="s">
        <v>36</v>
      </c>
      <c r="B25" s="99">
        <v>1.4E-2</v>
      </c>
      <c r="C25" s="99">
        <v>2E-3</v>
      </c>
      <c r="D25" s="99">
        <v>1.7000000000000001E-2</v>
      </c>
      <c r="E25" s="99">
        <v>2E-3</v>
      </c>
      <c r="F25" s="99">
        <v>2.3E-2</v>
      </c>
      <c r="G25" s="99">
        <v>3.0000000000000001E-3</v>
      </c>
      <c r="H25" s="99">
        <v>2.1999999999999999E-2</v>
      </c>
      <c r="I25" s="99">
        <v>3.0000000000000001E-3</v>
      </c>
      <c r="J25" s="99">
        <v>2.1000000000000001E-2</v>
      </c>
      <c r="K25" s="99">
        <v>3.0000000000000001E-3</v>
      </c>
      <c r="L25" s="99">
        <v>0.02</v>
      </c>
      <c r="M25" s="99">
        <v>2E-3</v>
      </c>
      <c r="N25" s="99">
        <v>0.02</v>
      </c>
      <c r="O25" s="99">
        <v>2E-3</v>
      </c>
    </row>
    <row r="26" spans="1:15" x14ac:dyDescent="0.25">
      <c r="A26" s="98" t="s">
        <v>34</v>
      </c>
      <c r="B26" s="99">
        <v>1.2999999999999999E-2</v>
      </c>
      <c r="C26" s="99">
        <v>2E-3</v>
      </c>
      <c r="D26" s="99">
        <v>1.2999999999999999E-2</v>
      </c>
      <c r="E26" s="99">
        <v>2E-3</v>
      </c>
      <c r="F26" s="99">
        <v>1.0999999999999999E-2</v>
      </c>
      <c r="G26" s="99">
        <v>1E-3</v>
      </c>
      <c r="H26" s="99">
        <v>0.01</v>
      </c>
      <c r="I26" s="99">
        <v>1E-3</v>
      </c>
      <c r="J26" s="99">
        <v>8.9999999999999993E-3</v>
      </c>
      <c r="K26" s="99">
        <v>1E-3</v>
      </c>
      <c r="L26" s="99">
        <v>1.0999999999999999E-2</v>
      </c>
      <c r="M26" s="99">
        <v>1E-3</v>
      </c>
      <c r="N26" s="99">
        <v>7.0000000000000001E-3</v>
      </c>
      <c r="O26" s="99">
        <v>1E-3</v>
      </c>
    </row>
    <row r="27" spans="1:15" x14ac:dyDescent="0.25">
      <c r="A27" s="100" t="s">
        <v>63</v>
      </c>
      <c r="B27" s="101">
        <v>1</v>
      </c>
      <c r="C27" s="101">
        <v>0.14099999999999999</v>
      </c>
      <c r="D27" s="101">
        <v>1</v>
      </c>
      <c r="E27" s="101">
        <v>0.13500000000000001</v>
      </c>
      <c r="F27" s="101">
        <v>1</v>
      </c>
      <c r="G27" s="101">
        <v>0.122</v>
      </c>
      <c r="H27" s="101">
        <v>1</v>
      </c>
      <c r="I27" s="101">
        <v>0.121</v>
      </c>
      <c r="J27" s="101">
        <v>1</v>
      </c>
      <c r="K27" s="101">
        <v>0.123</v>
      </c>
      <c r="L27" s="101">
        <v>1</v>
      </c>
      <c r="M27" s="101">
        <v>0.12</v>
      </c>
      <c r="N27" s="101">
        <v>1</v>
      </c>
      <c r="O27" s="101">
        <v>0.124</v>
      </c>
    </row>
    <row r="29" spans="1:15" x14ac:dyDescent="0.25">
      <c r="A29" s="102" t="s">
        <v>270</v>
      </c>
    </row>
    <row r="31" spans="1:15" x14ac:dyDescent="0.25">
      <c r="A31" s="9" t="s">
        <v>271</v>
      </c>
    </row>
    <row r="34" spans="1:1" x14ac:dyDescent="0.25">
      <c r="A34" s="21" t="s">
        <v>109</v>
      </c>
    </row>
  </sheetData>
  <mergeCells count="8">
    <mergeCell ref="L16:M16"/>
    <mergeCell ref="N16:O16"/>
    <mergeCell ref="A16:A17"/>
    <mergeCell ref="B16:C16"/>
    <mergeCell ref="D16:E16"/>
    <mergeCell ref="F16:G16"/>
    <mergeCell ref="H16:I16"/>
    <mergeCell ref="J16:K16"/>
  </mergeCells>
  <hyperlinks>
    <hyperlink ref="A34" location="Indice!A1" display="Indice" xr:uid="{D16EC714-BB03-4A48-A5B9-4C9718124625}"/>
  </hyperlinks>
  <pageMargins left="0.7" right="0.7" top="0.75" bottom="0.75" header="0.3" footer="0.3"/>
  <pageSetup paperSize="9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7DDB8-F94D-434F-A97A-711B475B11CE}">
  <dimension ref="A1:C45"/>
  <sheetViews>
    <sheetView workbookViewId="0">
      <selection activeCell="A45" sqref="A45"/>
    </sheetView>
  </sheetViews>
  <sheetFormatPr defaultRowHeight="15" x14ac:dyDescent="0.25"/>
  <cols>
    <col min="1" max="1" width="5.5703125" bestFit="1" customWidth="1"/>
    <col min="2" max="2" width="19.85546875" bestFit="1" customWidth="1"/>
    <col min="3" max="3" width="22.28515625" bestFit="1" customWidth="1"/>
    <col min="11" max="11" width="5.140625" bestFit="1" customWidth="1"/>
    <col min="12" max="12" width="19.7109375" bestFit="1" customWidth="1"/>
    <col min="13" max="13" width="22.28515625" bestFit="1" customWidth="1"/>
  </cols>
  <sheetData>
    <row r="1" spans="1:1" x14ac:dyDescent="0.25">
      <c r="A1" s="7" t="s">
        <v>272</v>
      </c>
    </row>
    <row r="28" spans="1:3" x14ac:dyDescent="0.25">
      <c r="A28" s="102" t="s">
        <v>273</v>
      </c>
    </row>
    <row r="30" spans="1:3" x14ac:dyDescent="0.25">
      <c r="A30" s="9" t="s">
        <v>274</v>
      </c>
    </row>
    <row r="32" spans="1:3" x14ac:dyDescent="0.25">
      <c r="A32" s="103" t="s">
        <v>63</v>
      </c>
      <c r="B32" s="104" t="s">
        <v>275</v>
      </c>
      <c r="C32" s="104" t="s">
        <v>276</v>
      </c>
    </row>
    <row r="33" spans="1:3" x14ac:dyDescent="0.25">
      <c r="A33" s="105" t="s">
        <v>8</v>
      </c>
      <c r="B33" s="106">
        <v>0.64109105180533754</v>
      </c>
      <c r="C33" s="106">
        <v>0.59461051391547637</v>
      </c>
    </row>
    <row r="34" spans="1:3" x14ac:dyDescent="0.25">
      <c r="A34" s="105" t="s">
        <v>22</v>
      </c>
      <c r="B34" s="106">
        <v>0.1259811616954474</v>
      </c>
      <c r="C34" s="106">
        <v>0.27929121876994062</v>
      </c>
    </row>
    <row r="35" spans="1:3" x14ac:dyDescent="0.25">
      <c r="A35" s="105" t="s">
        <v>17</v>
      </c>
      <c r="B35" s="106">
        <v>8.9383830455259022E-2</v>
      </c>
      <c r="C35" s="106">
        <v>0.12938693368674226</v>
      </c>
    </row>
    <row r="36" spans="1:3" x14ac:dyDescent="0.25">
      <c r="A36" s="105" t="s">
        <v>25</v>
      </c>
      <c r="B36" s="106">
        <v>6.1518838304552591E-2</v>
      </c>
      <c r="C36" s="106">
        <v>3.7058852402689836E-2</v>
      </c>
    </row>
    <row r="37" spans="1:3" x14ac:dyDescent="0.25">
      <c r="A37" s="105" t="s">
        <v>5</v>
      </c>
      <c r="B37" s="106">
        <v>2.8551805337519623E-2</v>
      </c>
      <c r="C37" s="106">
        <v>2.2775241741520642E-2</v>
      </c>
    </row>
    <row r="38" spans="1:3" x14ac:dyDescent="0.25">
      <c r="A38" s="105" t="s">
        <v>30</v>
      </c>
      <c r="B38" s="106">
        <v>1.9427001569858712E-2</v>
      </c>
      <c r="C38" s="106">
        <v>1.2516566043292593E-2</v>
      </c>
    </row>
    <row r="39" spans="1:3" x14ac:dyDescent="0.25">
      <c r="A39" s="105" t="s">
        <v>27</v>
      </c>
      <c r="B39" s="106">
        <v>1.707221350078493E-2</v>
      </c>
      <c r="C39" s="106">
        <v>1.2958327197761743E-2</v>
      </c>
    </row>
    <row r="40" spans="1:3" x14ac:dyDescent="0.25">
      <c r="A40" s="105" t="s">
        <v>36</v>
      </c>
      <c r="B40" s="106">
        <v>1.4815541601255887E-2</v>
      </c>
      <c r="C40" s="106">
        <v>2.0026505669268148E-2</v>
      </c>
    </row>
    <row r="41" spans="1:3" x14ac:dyDescent="0.25">
      <c r="A41" s="105" t="s">
        <v>34</v>
      </c>
      <c r="B41" s="106">
        <v>2.1585557299843012E-3</v>
      </c>
      <c r="C41" s="106">
        <v>7.4117704805379669E-3</v>
      </c>
    </row>
    <row r="42" spans="1:3" x14ac:dyDescent="0.25">
      <c r="A42" s="107" t="s">
        <v>105</v>
      </c>
      <c r="B42" s="108">
        <v>1</v>
      </c>
      <c r="C42" s="108">
        <v>1</v>
      </c>
    </row>
    <row r="45" spans="1:3" x14ac:dyDescent="0.25">
      <c r="A45" s="21" t="s">
        <v>109</v>
      </c>
    </row>
  </sheetData>
  <hyperlinks>
    <hyperlink ref="A45" location="Indice!A1" display="Indice" xr:uid="{B79FF542-06D6-4A50-85B3-7AB9F6B3D647}"/>
  </hyperlink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FE116-8C8F-4F53-B675-077B53BE0983}">
  <dimension ref="A1:B27"/>
  <sheetViews>
    <sheetView workbookViewId="0">
      <selection activeCell="A27" sqref="A27"/>
    </sheetView>
  </sheetViews>
  <sheetFormatPr defaultRowHeight="15" x14ac:dyDescent="0.25"/>
  <cols>
    <col min="1" max="1" width="19.85546875" bestFit="1" customWidth="1"/>
    <col min="2" max="2" width="9.5703125" bestFit="1" customWidth="1"/>
    <col min="14" max="14" width="18.140625" bestFit="1" customWidth="1"/>
    <col min="15" max="15" width="8.5703125" bestFit="1" customWidth="1"/>
  </cols>
  <sheetData>
    <row r="1" spans="1:1" x14ac:dyDescent="0.25">
      <c r="A1" s="7" t="s">
        <v>277</v>
      </c>
    </row>
    <row r="14" spans="1:1" x14ac:dyDescent="0.25">
      <c r="A14" s="9" t="s">
        <v>278</v>
      </c>
    </row>
    <row r="16" spans="1:1" x14ac:dyDescent="0.25">
      <c r="A16" s="13" t="s">
        <v>271</v>
      </c>
    </row>
    <row r="18" spans="1:2" x14ac:dyDescent="0.25">
      <c r="A18" s="2" t="s">
        <v>279</v>
      </c>
      <c r="B18" s="2" t="s">
        <v>280</v>
      </c>
    </row>
    <row r="19" spans="1:2" x14ac:dyDescent="0.25">
      <c r="A19" s="35" t="s">
        <v>281</v>
      </c>
      <c r="B19" s="109">
        <v>83341</v>
      </c>
    </row>
    <row r="20" spans="1:2" x14ac:dyDescent="0.25">
      <c r="A20" s="35" t="s">
        <v>282</v>
      </c>
      <c r="B20" s="109">
        <v>29817</v>
      </c>
    </row>
    <row r="21" spans="1:2" x14ac:dyDescent="0.25">
      <c r="A21" s="35" t="s">
        <v>53</v>
      </c>
      <c r="B21" s="109">
        <v>15650</v>
      </c>
    </row>
    <row r="22" spans="1:2" x14ac:dyDescent="0.25">
      <c r="A22" s="35" t="s">
        <v>55</v>
      </c>
      <c r="B22" s="109">
        <v>6356</v>
      </c>
    </row>
    <row r="23" spans="1:2" x14ac:dyDescent="0.25">
      <c r="A23" s="35" t="s">
        <v>283</v>
      </c>
      <c r="B23" s="109">
        <v>5346</v>
      </c>
    </row>
    <row r="24" spans="1:2" x14ac:dyDescent="0.25">
      <c r="A24" s="35" t="s">
        <v>284</v>
      </c>
      <c r="B24" s="109">
        <v>1529</v>
      </c>
    </row>
    <row r="27" spans="1:2" x14ac:dyDescent="0.25">
      <c r="A27" s="21" t="s">
        <v>109</v>
      </c>
    </row>
  </sheetData>
  <hyperlinks>
    <hyperlink ref="A27" location="Indice!A1" display="Indice" xr:uid="{E33E43CF-B567-4BD6-9A37-944CFBB05D20}"/>
  </hyperlink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35C3E-654D-44D5-93F3-8F7FE78255C2}">
  <dimension ref="A1:B58"/>
  <sheetViews>
    <sheetView topLeftCell="A34" workbookViewId="0">
      <selection activeCell="A58" sqref="A58"/>
    </sheetView>
  </sheetViews>
  <sheetFormatPr defaultRowHeight="15" x14ac:dyDescent="0.25"/>
  <cols>
    <col min="1" max="1" width="34.7109375" bestFit="1" customWidth="1"/>
    <col min="2" max="2" width="10.140625" bestFit="1" customWidth="1"/>
  </cols>
  <sheetData>
    <row r="1" spans="1:2" x14ac:dyDescent="0.25">
      <c r="A1" s="7" t="s">
        <v>285</v>
      </c>
    </row>
    <row r="3" spans="1:2" x14ac:dyDescent="0.25">
      <c r="A3" s="2" t="s">
        <v>286</v>
      </c>
      <c r="B3" s="2" t="s">
        <v>287</v>
      </c>
    </row>
    <row r="4" spans="1:2" x14ac:dyDescent="0.25">
      <c r="A4" s="110" t="s">
        <v>281</v>
      </c>
      <c r="B4" s="111">
        <v>0.61899999999999999</v>
      </c>
    </row>
    <row r="5" spans="1:2" x14ac:dyDescent="0.25">
      <c r="A5" s="35" t="s">
        <v>288</v>
      </c>
      <c r="B5" s="33">
        <v>5.8999999999999997E-2</v>
      </c>
    </row>
    <row r="6" spans="1:2" x14ac:dyDescent="0.25">
      <c r="A6" s="35" t="s">
        <v>289</v>
      </c>
      <c r="B6" s="33">
        <v>0.1</v>
      </c>
    </row>
    <row r="7" spans="1:2" x14ac:dyDescent="0.25">
      <c r="A7" s="35" t="s">
        <v>60</v>
      </c>
      <c r="B7" s="33">
        <v>0.29199999999999998</v>
      </c>
    </row>
    <row r="8" spans="1:2" x14ac:dyDescent="0.25">
      <c r="A8" s="35" t="s">
        <v>56</v>
      </c>
      <c r="B8" s="33">
        <v>0.14399999999999999</v>
      </c>
    </row>
    <row r="9" spans="1:2" x14ac:dyDescent="0.25">
      <c r="A9" s="35" t="s">
        <v>290</v>
      </c>
      <c r="B9" s="33">
        <v>0.188</v>
      </c>
    </row>
    <row r="10" spans="1:2" x14ac:dyDescent="0.25">
      <c r="A10" s="35" t="s">
        <v>59</v>
      </c>
      <c r="B10" s="33">
        <v>0.13400000000000001</v>
      </c>
    </row>
    <row r="11" spans="1:2" x14ac:dyDescent="0.25">
      <c r="A11" s="35" t="s">
        <v>291</v>
      </c>
      <c r="B11" s="33">
        <v>7.1999999999999995E-2</v>
      </c>
    </row>
    <row r="12" spans="1:2" x14ac:dyDescent="0.25">
      <c r="A12" s="110" t="s">
        <v>292</v>
      </c>
      <c r="B12" s="111">
        <v>0.221</v>
      </c>
    </row>
    <row r="13" spans="1:2" x14ac:dyDescent="0.25">
      <c r="A13" s="35" t="s">
        <v>50</v>
      </c>
      <c r="B13" s="33">
        <v>1.2E-2</v>
      </c>
    </row>
    <row r="14" spans="1:2" x14ac:dyDescent="0.25">
      <c r="A14" s="35" t="s">
        <v>293</v>
      </c>
      <c r="B14" s="33">
        <v>4.9000000000000002E-2</v>
      </c>
    </row>
    <row r="15" spans="1:2" x14ac:dyDescent="0.25">
      <c r="A15" s="35" t="s">
        <v>294</v>
      </c>
      <c r="B15" s="33">
        <v>2.9000000000000001E-2</v>
      </c>
    </row>
    <row r="16" spans="1:2" x14ac:dyDescent="0.25">
      <c r="A16" s="35" t="s">
        <v>295</v>
      </c>
      <c r="B16" s="33">
        <v>5.0999999999999997E-2</v>
      </c>
    </row>
    <row r="17" spans="1:2" x14ac:dyDescent="0.25">
      <c r="A17" s="35" t="s">
        <v>296</v>
      </c>
      <c r="B17" s="33">
        <v>0.106</v>
      </c>
    </row>
    <row r="18" spans="1:2" x14ac:dyDescent="0.25">
      <c r="A18" s="35" t="s">
        <v>297</v>
      </c>
      <c r="B18" s="33">
        <v>1.4E-2</v>
      </c>
    </row>
    <row r="19" spans="1:2" x14ac:dyDescent="0.25">
      <c r="A19" s="35" t="s">
        <v>298</v>
      </c>
      <c r="B19" s="33">
        <v>2.1000000000000001E-2</v>
      </c>
    </row>
    <row r="20" spans="1:2" x14ac:dyDescent="0.25">
      <c r="A20" s="35" t="s">
        <v>299</v>
      </c>
      <c r="B20" s="33">
        <v>3.0000000000000001E-3</v>
      </c>
    </row>
    <row r="21" spans="1:2" x14ac:dyDescent="0.25">
      <c r="A21" s="35" t="s">
        <v>300</v>
      </c>
      <c r="B21" s="33">
        <v>2E-3</v>
      </c>
    </row>
    <row r="22" spans="1:2" x14ac:dyDescent="0.25">
      <c r="A22" s="35" t="s">
        <v>301</v>
      </c>
      <c r="B22" s="33">
        <v>6.0000000000000001E-3</v>
      </c>
    </row>
    <row r="23" spans="1:2" x14ac:dyDescent="0.25">
      <c r="A23" s="35" t="s">
        <v>302</v>
      </c>
      <c r="B23" s="33">
        <v>6.2E-2</v>
      </c>
    </row>
    <row r="24" spans="1:2" x14ac:dyDescent="0.25">
      <c r="A24" s="110" t="s">
        <v>53</v>
      </c>
      <c r="B24" s="111">
        <v>0.11600000000000001</v>
      </c>
    </row>
    <row r="25" spans="1:2" x14ac:dyDescent="0.25">
      <c r="A25" s="35" t="s">
        <v>303</v>
      </c>
      <c r="B25" s="33">
        <v>7.1999999999999995E-2</v>
      </c>
    </row>
    <row r="26" spans="1:2" x14ac:dyDescent="0.25">
      <c r="A26" s="35" t="s">
        <v>304</v>
      </c>
      <c r="B26" s="33">
        <v>5.5E-2</v>
      </c>
    </row>
    <row r="27" spans="1:2" x14ac:dyDescent="0.25">
      <c r="A27" s="35" t="s">
        <v>305</v>
      </c>
      <c r="B27" s="33">
        <v>1.6E-2</v>
      </c>
    </row>
    <row r="28" spans="1:2" x14ac:dyDescent="0.25">
      <c r="A28" s="35" t="s">
        <v>306</v>
      </c>
      <c r="B28" s="33">
        <v>8.9999999999999993E-3</v>
      </c>
    </row>
    <row r="29" spans="1:2" x14ac:dyDescent="0.25">
      <c r="A29" s="35" t="s">
        <v>307</v>
      </c>
      <c r="B29" s="33">
        <v>1.2999999999999999E-2</v>
      </c>
    </row>
    <row r="30" spans="1:2" x14ac:dyDescent="0.25">
      <c r="A30" s="110" t="s">
        <v>55</v>
      </c>
      <c r="B30" s="111">
        <v>4.7E-2</v>
      </c>
    </row>
    <row r="31" spans="1:2" x14ac:dyDescent="0.25">
      <c r="A31" s="35" t="s">
        <v>308</v>
      </c>
      <c r="B31" s="33">
        <v>3.2000000000000001E-2</v>
      </c>
    </row>
    <row r="32" spans="1:2" x14ac:dyDescent="0.25">
      <c r="A32" s="35" t="s">
        <v>309</v>
      </c>
      <c r="B32" s="33">
        <v>1.4999999999999999E-2</v>
      </c>
    </row>
    <row r="33" spans="1:2" x14ac:dyDescent="0.25">
      <c r="A33" s="35" t="s">
        <v>310</v>
      </c>
      <c r="B33" s="33">
        <v>2E-3</v>
      </c>
    </row>
    <row r="34" spans="1:2" x14ac:dyDescent="0.25">
      <c r="A34" s="35" t="s">
        <v>311</v>
      </c>
      <c r="B34" s="33">
        <v>0</v>
      </c>
    </row>
    <row r="35" spans="1:2" x14ac:dyDescent="0.25">
      <c r="A35" s="35" t="s">
        <v>312</v>
      </c>
      <c r="B35" s="33">
        <v>2E-3</v>
      </c>
    </row>
    <row r="36" spans="1:2" x14ac:dyDescent="0.25">
      <c r="A36" s="110" t="s">
        <v>283</v>
      </c>
      <c r="B36" s="111">
        <v>0.04</v>
      </c>
    </row>
    <row r="37" spans="1:2" x14ac:dyDescent="0.25">
      <c r="A37" s="35" t="s">
        <v>313</v>
      </c>
      <c r="B37" s="33">
        <v>7.0000000000000001E-3</v>
      </c>
    </row>
    <row r="38" spans="1:2" x14ac:dyDescent="0.25">
      <c r="A38" s="35" t="s">
        <v>314</v>
      </c>
      <c r="B38" s="33">
        <v>6.0000000000000001E-3</v>
      </c>
    </row>
    <row r="39" spans="1:2" x14ac:dyDescent="0.25">
      <c r="A39" s="35" t="s">
        <v>315</v>
      </c>
      <c r="B39" s="33">
        <v>3.0000000000000001E-3</v>
      </c>
    </row>
    <row r="40" spans="1:2" x14ac:dyDescent="0.25">
      <c r="A40" s="35" t="s">
        <v>316</v>
      </c>
      <c r="B40" s="33">
        <v>3.0000000000000001E-3</v>
      </c>
    </row>
    <row r="41" spans="1:2" x14ac:dyDescent="0.25">
      <c r="A41" s="35" t="s">
        <v>46</v>
      </c>
      <c r="B41" s="33">
        <v>8.9999999999999993E-3</v>
      </c>
    </row>
    <row r="42" spans="1:2" x14ac:dyDescent="0.25">
      <c r="A42" s="35" t="s">
        <v>317</v>
      </c>
      <c r="B42" s="33">
        <v>8.9999999999999993E-3</v>
      </c>
    </row>
    <row r="43" spans="1:2" x14ac:dyDescent="0.25">
      <c r="A43" s="35" t="s">
        <v>318</v>
      </c>
      <c r="B43" s="33">
        <v>8.9999999999999993E-3</v>
      </c>
    </row>
    <row r="44" spans="1:2" x14ac:dyDescent="0.25">
      <c r="A44" s="35" t="s">
        <v>319</v>
      </c>
      <c r="B44" s="33">
        <v>1E-3</v>
      </c>
    </row>
    <row r="45" spans="1:2" x14ac:dyDescent="0.25">
      <c r="A45" s="35" t="s">
        <v>320</v>
      </c>
      <c r="B45" s="33">
        <v>0.01</v>
      </c>
    </row>
    <row r="46" spans="1:2" x14ac:dyDescent="0.25">
      <c r="A46" s="110" t="s">
        <v>284</v>
      </c>
      <c r="B46" s="111">
        <v>1.0999999999999999E-2</v>
      </c>
    </row>
    <row r="47" spans="1:2" x14ac:dyDescent="0.25">
      <c r="A47" s="35" t="s">
        <v>321</v>
      </c>
      <c r="B47" s="33">
        <v>6.0000000000000001E-3</v>
      </c>
    </row>
    <row r="48" spans="1:2" x14ac:dyDescent="0.25">
      <c r="A48" s="35" t="s">
        <v>322</v>
      </c>
      <c r="B48" s="33">
        <v>2E-3</v>
      </c>
    </row>
    <row r="49" spans="1:2" x14ac:dyDescent="0.25">
      <c r="A49" s="35" t="s">
        <v>323</v>
      </c>
      <c r="B49" s="33">
        <v>1E-3</v>
      </c>
    </row>
    <row r="50" spans="1:2" x14ac:dyDescent="0.25">
      <c r="A50" s="35" t="s">
        <v>324</v>
      </c>
      <c r="B50" s="33">
        <v>0</v>
      </c>
    </row>
    <row r="51" spans="1:2" x14ac:dyDescent="0.25">
      <c r="A51" s="35" t="s">
        <v>325</v>
      </c>
      <c r="B51" s="33">
        <v>5.0000000000000001E-3</v>
      </c>
    </row>
    <row r="53" spans="1:2" x14ac:dyDescent="0.25">
      <c r="A53" s="9" t="s">
        <v>326</v>
      </c>
    </row>
    <row r="55" spans="1:2" x14ac:dyDescent="0.25">
      <c r="A55" s="6" t="s">
        <v>271</v>
      </c>
    </row>
    <row r="58" spans="1:2" x14ac:dyDescent="0.25">
      <c r="A58" s="21" t="s">
        <v>109</v>
      </c>
    </row>
  </sheetData>
  <hyperlinks>
    <hyperlink ref="A58" location="Indice!A1" display="Indice" xr:uid="{831272B7-195B-4C86-B488-D20647630798}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EA392-7856-46BA-958C-C533C63B6211}">
  <dimension ref="A1:C42"/>
  <sheetViews>
    <sheetView topLeftCell="A16" workbookViewId="0">
      <selection activeCell="A42" sqref="A42"/>
    </sheetView>
  </sheetViews>
  <sheetFormatPr defaultRowHeight="15" x14ac:dyDescent="0.25"/>
  <cols>
    <col min="1" max="1" width="16.28515625" bestFit="1" customWidth="1"/>
    <col min="2" max="2" width="27.140625" bestFit="1" customWidth="1"/>
    <col min="3" max="3" width="10.85546875" bestFit="1" customWidth="1"/>
    <col min="12" max="12" width="15" bestFit="1" customWidth="1"/>
    <col min="13" max="13" width="25.28515625" bestFit="1" customWidth="1"/>
    <col min="14" max="14" width="10.140625" bestFit="1" customWidth="1"/>
  </cols>
  <sheetData>
    <row r="1" spans="1:1" x14ac:dyDescent="0.25">
      <c r="A1" s="7" t="s">
        <v>327</v>
      </c>
    </row>
    <row r="23" spans="1:3" x14ac:dyDescent="0.25">
      <c r="A23" s="9" t="s">
        <v>326</v>
      </c>
    </row>
    <row r="25" spans="1:3" x14ac:dyDescent="0.25">
      <c r="A25" s="9" t="s">
        <v>271</v>
      </c>
    </row>
    <row r="27" spans="1:3" x14ac:dyDescent="0.25">
      <c r="A27" s="2" t="s">
        <v>328</v>
      </c>
      <c r="B27" s="2" t="s">
        <v>329</v>
      </c>
      <c r="C27" s="2" t="s">
        <v>287</v>
      </c>
    </row>
    <row r="28" spans="1:3" x14ac:dyDescent="0.25">
      <c r="A28" s="49" t="s">
        <v>281</v>
      </c>
      <c r="B28" s="49" t="s">
        <v>60</v>
      </c>
      <c r="C28" s="8">
        <v>0.29206917290999945</v>
      </c>
    </row>
    <row r="29" spans="1:3" x14ac:dyDescent="0.25">
      <c r="A29" s="49" t="s">
        <v>281</v>
      </c>
      <c r="B29" s="49" t="s">
        <v>290</v>
      </c>
      <c r="C29" s="8">
        <v>0.18830980791077911</v>
      </c>
    </row>
    <row r="30" spans="1:3" x14ac:dyDescent="0.25">
      <c r="A30" s="49" t="s">
        <v>281</v>
      </c>
      <c r="B30" s="49" t="s">
        <v>56</v>
      </c>
      <c r="C30" s="8">
        <v>0.14406320307105147</v>
      </c>
    </row>
    <row r="31" spans="1:3" x14ac:dyDescent="0.25">
      <c r="A31" s="49" t="s">
        <v>281</v>
      </c>
      <c r="B31" s="49" t="s">
        <v>59</v>
      </c>
      <c r="C31" s="8">
        <v>0.13435850219413856</v>
      </c>
    </row>
    <row r="32" spans="1:3" x14ac:dyDescent="0.25">
      <c r="A32" s="49" t="s">
        <v>282</v>
      </c>
      <c r="B32" s="49" t="s">
        <v>296</v>
      </c>
      <c r="C32" s="8">
        <v>0.10589038959881791</v>
      </c>
    </row>
    <row r="33" spans="1:3" x14ac:dyDescent="0.25">
      <c r="A33" s="49" t="s">
        <v>281</v>
      </c>
      <c r="B33" s="49" t="s">
        <v>330</v>
      </c>
      <c r="C33" s="8">
        <v>9.9682945120547678E-2</v>
      </c>
    </row>
    <row r="34" spans="1:3" x14ac:dyDescent="0.25">
      <c r="A34" s="49" t="s">
        <v>53</v>
      </c>
      <c r="B34" s="49" t="s">
        <v>303</v>
      </c>
      <c r="C34" s="8">
        <v>7.2120703609376502E-2</v>
      </c>
    </row>
    <row r="35" spans="1:3" x14ac:dyDescent="0.25">
      <c r="A35" s="49" t="s">
        <v>281</v>
      </c>
      <c r="B35" s="49" t="s">
        <v>331</v>
      </c>
      <c r="C35" s="8">
        <v>7.1563815647809198E-2</v>
      </c>
    </row>
    <row r="36" spans="1:3" x14ac:dyDescent="0.25">
      <c r="A36" s="49" t="s">
        <v>282</v>
      </c>
      <c r="B36" s="49" t="s">
        <v>332</v>
      </c>
      <c r="C36" s="8">
        <v>6.2371451695538212E-2</v>
      </c>
    </row>
    <row r="37" spans="1:3" x14ac:dyDescent="0.25">
      <c r="A37" s="49" t="s">
        <v>281</v>
      </c>
      <c r="B37" s="49" t="s">
        <v>288</v>
      </c>
      <c r="C37" s="8">
        <v>5.9037549098955276E-2</v>
      </c>
    </row>
    <row r="38" spans="1:3" x14ac:dyDescent="0.25">
      <c r="A38" s="49" t="s">
        <v>53</v>
      </c>
      <c r="B38" s="49" t="s">
        <v>304</v>
      </c>
      <c r="C38" s="8">
        <v>5.5295261997222983E-2</v>
      </c>
    </row>
    <row r="39" spans="1:3" x14ac:dyDescent="0.25">
      <c r="A39" s="49" t="s">
        <v>282</v>
      </c>
      <c r="B39" s="49" t="s">
        <v>295</v>
      </c>
      <c r="C39" s="8">
        <v>5.0899559687251718E-2</v>
      </c>
    </row>
    <row r="42" spans="1:3" x14ac:dyDescent="0.25">
      <c r="A42" s="21" t="s">
        <v>109</v>
      </c>
    </row>
  </sheetData>
  <hyperlinks>
    <hyperlink ref="A42" location="Indice!A1" display="Indice" xr:uid="{FE93D051-4824-4D2E-9566-51A3BBBC0277}"/>
  </hyperlink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8F2D0-BB6E-4960-88B9-3EA09CDECCB1}">
  <dimension ref="A1:G19"/>
  <sheetViews>
    <sheetView workbookViewId="0">
      <selection activeCell="A19" sqref="A19"/>
    </sheetView>
  </sheetViews>
  <sheetFormatPr defaultRowHeight="15" x14ac:dyDescent="0.25"/>
  <cols>
    <col min="1" max="1" width="4.5703125" bestFit="1" customWidth="1"/>
    <col min="2" max="2" width="10.140625" bestFit="1" customWidth="1"/>
    <col min="3" max="3" width="15" bestFit="1" customWidth="1"/>
    <col min="4" max="4" width="10.85546875" bestFit="1" customWidth="1"/>
    <col min="5" max="5" width="18.140625" bestFit="1" customWidth="1"/>
    <col min="6" max="6" width="9.140625" bestFit="1" customWidth="1"/>
    <col min="7" max="7" width="10.28515625" bestFit="1" customWidth="1"/>
  </cols>
  <sheetData>
    <row r="1" spans="1:7" x14ac:dyDescent="0.25">
      <c r="A1" s="7" t="s">
        <v>333</v>
      </c>
    </row>
    <row r="3" spans="1:7" ht="22.5" x14ac:dyDescent="0.25">
      <c r="A3" s="2" t="s">
        <v>63</v>
      </c>
      <c r="B3" s="3" t="s">
        <v>281</v>
      </c>
      <c r="C3" s="3" t="s">
        <v>282</v>
      </c>
      <c r="D3" s="3" t="s">
        <v>53</v>
      </c>
      <c r="E3" s="3" t="s">
        <v>55</v>
      </c>
      <c r="F3" s="3" t="s">
        <v>283</v>
      </c>
      <c r="G3" s="3" t="s">
        <v>284</v>
      </c>
    </row>
    <row r="4" spans="1:7" x14ac:dyDescent="0.25">
      <c r="A4" s="35" t="s">
        <v>8</v>
      </c>
      <c r="B4" s="112">
        <v>0.81499999999999995</v>
      </c>
      <c r="C4" s="112">
        <v>0.373</v>
      </c>
      <c r="D4" s="112">
        <v>0.22500000000000001</v>
      </c>
      <c r="E4" s="112">
        <v>8.5000000000000006E-2</v>
      </c>
      <c r="F4" s="112">
        <v>7.0999999999999994E-2</v>
      </c>
      <c r="G4" s="112">
        <v>2.1000000000000001E-2</v>
      </c>
    </row>
    <row r="5" spans="1:7" x14ac:dyDescent="0.25">
      <c r="A5" s="35" t="s">
        <v>22</v>
      </c>
      <c r="B5" s="112">
        <v>0.89300000000000002</v>
      </c>
      <c r="C5" s="112">
        <v>0.185</v>
      </c>
      <c r="D5" s="112">
        <v>4.2000000000000003E-2</v>
      </c>
      <c r="E5" s="112">
        <v>4.0000000000000001E-3</v>
      </c>
      <c r="F5" s="112">
        <v>0.01</v>
      </c>
      <c r="G5" s="112">
        <v>5.0000000000000001E-3</v>
      </c>
    </row>
    <row r="6" spans="1:7" x14ac:dyDescent="0.25">
      <c r="A6" s="35" t="s">
        <v>17</v>
      </c>
      <c r="B6" s="112">
        <v>0.94099999999999995</v>
      </c>
      <c r="C6" s="112">
        <v>0.129</v>
      </c>
      <c r="D6" s="112">
        <v>1.2E-2</v>
      </c>
      <c r="E6" s="112">
        <v>4.0000000000000001E-3</v>
      </c>
      <c r="F6" s="112">
        <v>4.0000000000000001E-3</v>
      </c>
      <c r="G6" s="112">
        <v>2E-3</v>
      </c>
    </row>
    <row r="7" spans="1:7" x14ac:dyDescent="0.25">
      <c r="A7" s="35" t="s">
        <v>25</v>
      </c>
      <c r="B7" s="112">
        <v>0.92500000000000004</v>
      </c>
      <c r="C7" s="112">
        <v>0.127</v>
      </c>
      <c r="D7" s="112">
        <v>1.7999999999999999E-2</v>
      </c>
      <c r="E7" s="112">
        <v>3.6999999999999998E-2</v>
      </c>
      <c r="F7" s="112">
        <v>5.3999999999999999E-2</v>
      </c>
      <c r="G7" s="112">
        <v>2.4E-2</v>
      </c>
    </row>
    <row r="8" spans="1:7" x14ac:dyDescent="0.25">
      <c r="A8" s="35" t="s">
        <v>5</v>
      </c>
      <c r="B8" s="112">
        <v>0.89500000000000002</v>
      </c>
      <c r="C8" s="112">
        <v>0.36299999999999999</v>
      </c>
      <c r="D8" s="112">
        <v>0.03</v>
      </c>
      <c r="E8" s="112">
        <v>1.2999999999999999E-2</v>
      </c>
      <c r="F8" s="112">
        <v>2.5999999999999999E-2</v>
      </c>
      <c r="G8" s="112">
        <v>3.0000000000000001E-3</v>
      </c>
    </row>
    <row r="9" spans="1:7" x14ac:dyDescent="0.25">
      <c r="A9" s="35" t="s">
        <v>30</v>
      </c>
      <c r="B9" s="112">
        <v>0.94</v>
      </c>
      <c r="C9" s="112">
        <v>0.186</v>
      </c>
      <c r="D9" s="112">
        <v>3.1E-2</v>
      </c>
      <c r="E9" s="112">
        <v>0.214</v>
      </c>
      <c r="F9" s="112">
        <v>0.09</v>
      </c>
      <c r="G9" s="112">
        <v>1.2999999999999999E-2</v>
      </c>
    </row>
    <row r="10" spans="1:7" x14ac:dyDescent="0.25">
      <c r="A10" s="35" t="s">
        <v>27</v>
      </c>
      <c r="B10" s="112">
        <v>0.86299999999999999</v>
      </c>
      <c r="C10" s="112">
        <v>0.69399999999999995</v>
      </c>
      <c r="D10" s="112">
        <v>7.6999999999999999E-2</v>
      </c>
      <c r="E10" s="112">
        <v>1.4999999999999999E-2</v>
      </c>
      <c r="F10" s="112">
        <v>2.1999999999999999E-2</v>
      </c>
      <c r="G10" s="112">
        <v>6.0000000000000001E-3</v>
      </c>
    </row>
    <row r="11" spans="1:7" x14ac:dyDescent="0.25">
      <c r="A11" s="35" t="s">
        <v>36</v>
      </c>
      <c r="B11" s="112">
        <v>0.86</v>
      </c>
      <c r="C11" s="112">
        <v>0.14699999999999999</v>
      </c>
      <c r="D11" s="112">
        <v>0.221</v>
      </c>
      <c r="E11" s="112">
        <v>0.42299999999999999</v>
      </c>
      <c r="F11" s="112">
        <v>7.3999999999999996E-2</v>
      </c>
      <c r="G11" s="112">
        <v>7.0000000000000001E-3</v>
      </c>
    </row>
    <row r="12" spans="1:7" x14ac:dyDescent="0.25">
      <c r="A12" s="35" t="s">
        <v>34</v>
      </c>
      <c r="B12" s="112">
        <v>0.87</v>
      </c>
      <c r="C12" s="112">
        <v>0.253</v>
      </c>
      <c r="D12" s="112">
        <v>6.5000000000000002E-2</v>
      </c>
      <c r="E12" s="112">
        <v>6.0000000000000001E-3</v>
      </c>
      <c r="F12" s="112">
        <v>3.5000000000000003E-2</v>
      </c>
      <c r="G12" s="112">
        <v>1.2999999999999999E-2</v>
      </c>
    </row>
    <row r="14" spans="1:7" x14ac:dyDescent="0.25">
      <c r="A14" s="9" t="s">
        <v>334</v>
      </c>
    </row>
    <row r="16" spans="1:7" x14ac:dyDescent="0.25">
      <c r="A16" s="9" t="s">
        <v>271</v>
      </c>
    </row>
    <row r="19" spans="1:1" x14ac:dyDescent="0.25">
      <c r="A19" s="21" t="s">
        <v>109</v>
      </c>
    </row>
  </sheetData>
  <hyperlinks>
    <hyperlink ref="A19" location="Indice!A1" display="Indice" xr:uid="{80E7E129-53B3-4716-A82C-942DB1C56F93}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29302-12B0-4708-BE6D-1320DC4E1B37}">
  <dimension ref="A1:B30"/>
  <sheetViews>
    <sheetView workbookViewId="0">
      <selection activeCell="A30" sqref="A30"/>
    </sheetView>
  </sheetViews>
  <sheetFormatPr defaultColWidth="8.85546875" defaultRowHeight="15" x14ac:dyDescent="0.25"/>
  <cols>
    <col min="1" max="1" width="19.85546875" style="75" bestFit="1" customWidth="1"/>
    <col min="2" max="2" width="39.140625" style="75" bestFit="1" customWidth="1"/>
    <col min="3" max="3" width="24.5703125" style="75" bestFit="1" customWidth="1"/>
    <col min="4" max="4" width="15.140625" style="75" bestFit="1" customWidth="1"/>
    <col min="5" max="5" width="17.85546875" style="75" bestFit="1" customWidth="1"/>
    <col min="6" max="6" width="18.140625" style="75" bestFit="1" customWidth="1"/>
    <col min="7" max="7" width="36" style="75" bestFit="1" customWidth="1"/>
    <col min="8" max="16384" width="8.85546875" style="75"/>
  </cols>
  <sheetData>
    <row r="1" spans="1:1" x14ac:dyDescent="0.25">
      <c r="A1" s="7" t="s">
        <v>335</v>
      </c>
    </row>
    <row r="19" spans="1:2" x14ac:dyDescent="0.25">
      <c r="A19" s="9" t="s">
        <v>271</v>
      </c>
    </row>
    <row r="21" spans="1:2" x14ac:dyDescent="0.25">
      <c r="A21" s="2" t="s">
        <v>279</v>
      </c>
      <c r="B21" s="2" t="s">
        <v>336</v>
      </c>
    </row>
    <row r="22" spans="1:2" x14ac:dyDescent="0.25">
      <c r="A22" s="35" t="s">
        <v>281</v>
      </c>
      <c r="B22" s="112">
        <v>0.19329884257966468</v>
      </c>
    </row>
    <row r="23" spans="1:2" x14ac:dyDescent="0.25">
      <c r="A23" s="35" t="s">
        <v>282</v>
      </c>
      <c r="B23" s="112">
        <v>0.15220406644338441</v>
      </c>
    </row>
    <row r="24" spans="1:2" x14ac:dyDescent="0.25">
      <c r="A24" s="35" t="s">
        <v>55</v>
      </c>
      <c r="B24" s="112">
        <v>0.13039580642710627</v>
      </c>
    </row>
    <row r="25" spans="1:2" x14ac:dyDescent="0.25">
      <c r="A25" s="35" t="s">
        <v>53</v>
      </c>
      <c r="B25" s="112">
        <v>5.1335619398899232E-2</v>
      </c>
    </row>
    <row r="26" spans="1:2" x14ac:dyDescent="0.25">
      <c r="A26" s="35" t="s">
        <v>283</v>
      </c>
      <c r="B26" s="112">
        <v>4.2072601295375808E-2</v>
      </c>
    </row>
    <row r="27" spans="1:2" x14ac:dyDescent="0.25">
      <c r="A27" s="35" t="s">
        <v>284</v>
      </c>
      <c r="B27" s="112">
        <v>3.3301173822157901E-2</v>
      </c>
    </row>
    <row r="30" spans="1:2" x14ac:dyDescent="0.25">
      <c r="A30" s="21" t="s">
        <v>109</v>
      </c>
    </row>
  </sheetData>
  <hyperlinks>
    <hyperlink ref="A30" location="Indice!A1" display="Indice" xr:uid="{F7B6DE4B-1EBD-4012-B51D-5BA9D2220FFC}"/>
  </hyperlink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248DC-9669-49B4-BCAE-DD7D248F82B4}">
  <dimension ref="A1:B42"/>
  <sheetViews>
    <sheetView topLeftCell="A16" workbookViewId="0">
      <selection activeCell="A42" sqref="A42"/>
    </sheetView>
  </sheetViews>
  <sheetFormatPr defaultRowHeight="15" x14ac:dyDescent="0.25"/>
  <cols>
    <col min="1" max="1" width="11.85546875" bestFit="1" customWidth="1"/>
    <col min="2" max="2" width="11.7109375" bestFit="1" customWidth="1"/>
    <col min="14" max="14" width="14.85546875" bestFit="1" customWidth="1"/>
    <col min="15" max="15" width="10.85546875" bestFit="1" customWidth="1"/>
  </cols>
  <sheetData>
    <row r="1" spans="1:1" x14ac:dyDescent="0.25">
      <c r="A1" s="7" t="s">
        <v>337</v>
      </c>
    </row>
    <row r="26" spans="1:2" x14ac:dyDescent="0.25">
      <c r="A26" s="9" t="s">
        <v>271</v>
      </c>
    </row>
    <row r="28" spans="1:2" x14ac:dyDescent="0.25">
      <c r="A28" s="2" t="s">
        <v>63</v>
      </c>
      <c r="B28" s="2" t="s">
        <v>338</v>
      </c>
    </row>
    <row r="29" spans="1:2" x14ac:dyDescent="0.25">
      <c r="A29" s="35" t="s">
        <v>8</v>
      </c>
      <c r="B29" s="35">
        <v>1.34</v>
      </c>
    </row>
    <row r="30" spans="1:2" x14ac:dyDescent="0.25">
      <c r="A30" s="35" t="s">
        <v>22</v>
      </c>
      <c r="B30" s="35">
        <v>1.38</v>
      </c>
    </row>
    <row r="31" spans="1:2" x14ac:dyDescent="0.25">
      <c r="A31" s="35" t="s">
        <v>17</v>
      </c>
      <c r="B31" s="35">
        <v>1.82</v>
      </c>
    </row>
    <row r="32" spans="1:2" x14ac:dyDescent="0.25">
      <c r="A32" s="35" t="s">
        <v>25</v>
      </c>
      <c r="B32" s="35">
        <v>1.19</v>
      </c>
    </row>
    <row r="33" spans="1:2" x14ac:dyDescent="0.25">
      <c r="A33" s="35" t="s">
        <v>5</v>
      </c>
      <c r="B33" s="35">
        <v>2.0499999999999998</v>
      </c>
    </row>
    <row r="34" spans="1:2" x14ac:dyDescent="0.25">
      <c r="A34" s="35" t="s">
        <v>30</v>
      </c>
      <c r="B34" s="35">
        <v>1.28</v>
      </c>
    </row>
    <row r="35" spans="1:2" x14ac:dyDescent="0.25">
      <c r="A35" s="35" t="s">
        <v>27</v>
      </c>
      <c r="B35" s="35">
        <v>0.96</v>
      </c>
    </row>
    <row r="36" spans="1:2" x14ac:dyDescent="0.25">
      <c r="A36" s="35" t="s">
        <v>36</v>
      </c>
      <c r="B36" s="35">
        <v>1.43</v>
      </c>
    </row>
    <row r="37" spans="1:2" x14ac:dyDescent="0.25">
      <c r="A37" s="35" t="s">
        <v>34</v>
      </c>
      <c r="B37" s="35">
        <v>2.3199999999999998</v>
      </c>
    </row>
    <row r="38" spans="1:2" x14ac:dyDescent="0.25">
      <c r="A38" s="35" t="s">
        <v>339</v>
      </c>
      <c r="B38" s="35">
        <v>1.35</v>
      </c>
    </row>
    <row r="39" spans="1:2" x14ac:dyDescent="0.25">
      <c r="A39" s="16" t="s">
        <v>267</v>
      </c>
      <c r="B39" s="113">
        <v>1.37</v>
      </c>
    </row>
    <row r="42" spans="1:2" x14ac:dyDescent="0.25">
      <c r="A42" s="21" t="s">
        <v>109</v>
      </c>
    </row>
  </sheetData>
  <hyperlinks>
    <hyperlink ref="A42" location="Indice!A1" display="Indice" xr:uid="{E37A44CC-4444-4F54-AEE0-3D285F46A8F5}"/>
  </hyperlink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248C0-5118-4E66-BE96-B55F8A1FB1E3}">
  <dimension ref="A1:H19"/>
  <sheetViews>
    <sheetView workbookViewId="0">
      <selection activeCell="A19" sqref="A19"/>
    </sheetView>
  </sheetViews>
  <sheetFormatPr defaultRowHeight="15" x14ac:dyDescent="0.25"/>
  <sheetData>
    <row r="1" spans="1:8" x14ac:dyDescent="0.25">
      <c r="A1" s="7" t="s">
        <v>340</v>
      </c>
    </row>
    <row r="3" spans="1:8" x14ac:dyDescent="0.25">
      <c r="A3" s="2" t="s">
        <v>63</v>
      </c>
      <c r="B3" s="2">
        <v>2018</v>
      </c>
      <c r="C3" s="2">
        <v>2019</v>
      </c>
      <c r="D3" s="2">
        <v>2020</v>
      </c>
      <c r="E3" s="2">
        <v>2021</v>
      </c>
      <c r="F3" s="2">
        <v>2022</v>
      </c>
      <c r="G3" s="2">
        <v>2023</v>
      </c>
      <c r="H3" s="2">
        <v>2024</v>
      </c>
    </row>
    <row r="4" spans="1:8" x14ac:dyDescent="0.25">
      <c r="A4" s="35" t="s">
        <v>8</v>
      </c>
      <c r="B4" s="29">
        <v>1.34</v>
      </c>
      <c r="C4" s="29">
        <v>1.35</v>
      </c>
      <c r="D4" s="29">
        <v>1.46</v>
      </c>
      <c r="E4" s="29">
        <v>1.35</v>
      </c>
      <c r="F4" s="29">
        <v>1.27</v>
      </c>
      <c r="G4" s="29">
        <v>1.2</v>
      </c>
      <c r="H4" s="29">
        <v>1.42</v>
      </c>
    </row>
    <row r="5" spans="1:8" x14ac:dyDescent="0.25">
      <c r="A5" s="35" t="s">
        <v>22</v>
      </c>
      <c r="B5" s="29">
        <v>1.35</v>
      </c>
      <c r="C5" s="29">
        <v>1.4</v>
      </c>
      <c r="D5" s="29">
        <v>1.57</v>
      </c>
      <c r="E5" s="29">
        <v>1.45</v>
      </c>
      <c r="F5" s="29">
        <v>1.29</v>
      </c>
      <c r="G5" s="29">
        <v>1.33</v>
      </c>
      <c r="H5" s="29">
        <v>1.28</v>
      </c>
    </row>
    <row r="6" spans="1:8" x14ac:dyDescent="0.25">
      <c r="A6" s="35" t="s">
        <v>17</v>
      </c>
      <c r="B6" s="29">
        <v>1.78</v>
      </c>
      <c r="C6" s="29">
        <v>1.72</v>
      </c>
      <c r="D6" s="29">
        <v>1.97</v>
      </c>
      <c r="E6" s="29">
        <v>1.83</v>
      </c>
      <c r="F6" s="29">
        <v>1.86</v>
      </c>
      <c r="G6" s="29">
        <v>1.96</v>
      </c>
      <c r="H6" s="29">
        <v>1.68</v>
      </c>
    </row>
    <row r="7" spans="1:8" x14ac:dyDescent="0.25">
      <c r="A7" s="35" t="s">
        <v>25</v>
      </c>
      <c r="B7" s="29">
        <v>1.31</v>
      </c>
      <c r="C7" s="29">
        <v>1.2</v>
      </c>
      <c r="D7" s="29">
        <v>1.4</v>
      </c>
      <c r="E7" s="29">
        <v>1.24</v>
      </c>
      <c r="F7" s="29">
        <v>1.1200000000000001</v>
      </c>
      <c r="G7" s="29">
        <v>1.04</v>
      </c>
      <c r="H7" s="29">
        <v>1.08</v>
      </c>
    </row>
    <row r="8" spans="1:8" x14ac:dyDescent="0.25">
      <c r="A8" s="35" t="s">
        <v>5</v>
      </c>
      <c r="B8" s="29">
        <v>2.67</v>
      </c>
      <c r="C8" s="29">
        <v>0.65</v>
      </c>
      <c r="D8" s="29">
        <v>4.45</v>
      </c>
      <c r="E8" s="29">
        <v>2.73</v>
      </c>
      <c r="F8" s="29">
        <v>1.89</v>
      </c>
      <c r="G8" s="29">
        <v>2.02</v>
      </c>
      <c r="H8" s="29">
        <v>1.46</v>
      </c>
    </row>
    <row r="9" spans="1:8" x14ac:dyDescent="0.25">
      <c r="A9" s="35" t="s">
        <v>30</v>
      </c>
      <c r="B9" s="29">
        <v>1.59</v>
      </c>
      <c r="C9" s="29">
        <v>1.3</v>
      </c>
      <c r="D9" s="29">
        <v>1.24</v>
      </c>
      <c r="E9" s="29">
        <v>1.42</v>
      </c>
      <c r="F9" s="29">
        <v>1.33</v>
      </c>
      <c r="G9" s="29">
        <v>0.93</v>
      </c>
      <c r="H9" s="29">
        <v>1.17</v>
      </c>
    </row>
    <row r="10" spans="1:8" x14ac:dyDescent="0.25">
      <c r="A10" s="35" t="s">
        <v>27</v>
      </c>
      <c r="B10" s="29">
        <v>1.03</v>
      </c>
      <c r="C10" s="29">
        <v>1.03</v>
      </c>
      <c r="D10" s="29">
        <v>0.84</v>
      </c>
      <c r="E10" s="29">
        <v>0.86</v>
      </c>
      <c r="F10" s="29">
        <v>1.07</v>
      </c>
      <c r="G10" s="29">
        <v>0.84</v>
      </c>
      <c r="H10" s="29">
        <v>1.05</v>
      </c>
    </row>
    <row r="11" spans="1:8" x14ac:dyDescent="0.25">
      <c r="A11" s="35" t="s">
        <v>36</v>
      </c>
      <c r="B11" s="29">
        <v>1.59</v>
      </c>
      <c r="C11" s="29">
        <v>1.63</v>
      </c>
      <c r="D11" s="29">
        <v>1.46</v>
      </c>
      <c r="E11" s="29">
        <v>1.51</v>
      </c>
      <c r="F11" s="29">
        <v>1.32</v>
      </c>
      <c r="G11" s="29">
        <v>1.22</v>
      </c>
      <c r="H11" s="29">
        <v>1.38</v>
      </c>
    </row>
    <row r="12" spans="1:8" x14ac:dyDescent="0.25">
      <c r="A12" s="35" t="s">
        <v>34</v>
      </c>
      <c r="B12" s="29">
        <v>1.64</v>
      </c>
      <c r="C12" s="29">
        <v>2.57</v>
      </c>
      <c r="D12" s="29">
        <v>2.58</v>
      </c>
      <c r="E12" s="29">
        <v>3.26</v>
      </c>
      <c r="F12" s="29">
        <v>1.42</v>
      </c>
      <c r="G12" s="29">
        <v>2.69</v>
      </c>
      <c r="H12" s="29">
        <v>1.91</v>
      </c>
    </row>
    <row r="13" spans="1:8" x14ac:dyDescent="0.25">
      <c r="A13" s="24" t="s">
        <v>63</v>
      </c>
      <c r="B13" s="39">
        <v>1.38</v>
      </c>
      <c r="C13" s="39">
        <v>1.35</v>
      </c>
      <c r="D13" s="39">
        <v>1.43</v>
      </c>
      <c r="E13" s="39">
        <v>1.36</v>
      </c>
      <c r="F13" s="39">
        <v>1.32</v>
      </c>
      <c r="G13" s="39">
        <v>1.26</v>
      </c>
      <c r="H13" s="39">
        <v>1.38</v>
      </c>
    </row>
    <row r="14" spans="1:8" x14ac:dyDescent="0.25">
      <c r="A14" s="24" t="s">
        <v>267</v>
      </c>
      <c r="B14" s="39">
        <v>1.41</v>
      </c>
      <c r="C14" s="39">
        <v>1.37</v>
      </c>
      <c r="D14" s="39">
        <v>1.44</v>
      </c>
      <c r="E14" s="39">
        <v>1.36</v>
      </c>
      <c r="F14" s="39">
        <v>1.33</v>
      </c>
      <c r="G14" s="39">
        <v>1.33</v>
      </c>
      <c r="H14" s="39">
        <v>1.37</v>
      </c>
    </row>
    <row r="16" spans="1:8" x14ac:dyDescent="0.25">
      <c r="A16" s="9" t="s">
        <v>271</v>
      </c>
    </row>
    <row r="19" spans="1:1" x14ac:dyDescent="0.25">
      <c r="A19" s="21" t="s">
        <v>109</v>
      </c>
    </row>
  </sheetData>
  <hyperlinks>
    <hyperlink ref="A19" location="Indice!A1" display="Indice" xr:uid="{8A3E3E34-4C62-4A8B-8861-31E6BE8E1F8F}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9B130-4FB3-42CA-8294-111C1A1D37D1}">
  <dimension ref="A1:H19"/>
  <sheetViews>
    <sheetView workbookViewId="0">
      <selection activeCell="A19" sqref="A19"/>
    </sheetView>
  </sheetViews>
  <sheetFormatPr defaultRowHeight="15" x14ac:dyDescent="0.25"/>
  <cols>
    <col min="1" max="1" width="6" bestFit="1" customWidth="1"/>
  </cols>
  <sheetData>
    <row r="1" spans="1:8" x14ac:dyDescent="0.25">
      <c r="A1" s="7" t="s">
        <v>341</v>
      </c>
    </row>
    <row r="3" spans="1:8" x14ac:dyDescent="0.25">
      <c r="A3" s="2" t="s">
        <v>63</v>
      </c>
      <c r="B3" s="2">
        <v>2018</v>
      </c>
      <c r="C3" s="2">
        <v>2019</v>
      </c>
      <c r="D3" s="2">
        <v>2020</v>
      </c>
      <c r="E3" s="2">
        <v>2021</v>
      </c>
      <c r="F3" s="2">
        <v>2022</v>
      </c>
      <c r="G3" s="2">
        <v>2023</v>
      </c>
      <c r="H3" s="2">
        <v>2024</v>
      </c>
    </row>
    <row r="4" spans="1:8" x14ac:dyDescent="0.25">
      <c r="A4" s="35" t="s">
        <v>8</v>
      </c>
      <c r="B4" s="33">
        <v>0.10199999999999999</v>
      </c>
      <c r="C4" s="33">
        <v>9.7000000000000003E-2</v>
      </c>
      <c r="D4" s="33">
        <v>9.0999999999999998E-2</v>
      </c>
      <c r="E4" s="33">
        <v>9.9000000000000005E-2</v>
      </c>
      <c r="F4" s="33">
        <v>9.4E-2</v>
      </c>
      <c r="G4" s="33">
        <v>8.6999999999999994E-2</v>
      </c>
      <c r="H4" s="33">
        <v>9.8000000000000004E-2</v>
      </c>
    </row>
    <row r="5" spans="1:8" x14ac:dyDescent="0.25">
      <c r="A5" s="35" t="s">
        <v>22</v>
      </c>
      <c r="B5" s="33">
        <v>6.9000000000000006E-2</v>
      </c>
      <c r="C5" s="33">
        <v>5.8000000000000003E-2</v>
      </c>
      <c r="D5" s="33">
        <v>6.2E-2</v>
      </c>
      <c r="E5" s="33">
        <v>7.0999999999999994E-2</v>
      </c>
      <c r="F5" s="33">
        <v>0.06</v>
      </c>
      <c r="G5" s="33">
        <v>6.7000000000000004E-2</v>
      </c>
      <c r="H5" s="33">
        <v>6.4000000000000001E-2</v>
      </c>
    </row>
    <row r="6" spans="1:8" x14ac:dyDescent="0.25">
      <c r="A6" s="35" t="s">
        <v>17</v>
      </c>
      <c r="B6" s="33">
        <v>4.8000000000000001E-2</v>
      </c>
      <c r="C6" s="33">
        <v>5.6000000000000001E-2</v>
      </c>
      <c r="D6" s="33">
        <v>5.5E-2</v>
      </c>
      <c r="E6" s="33">
        <v>5.3999999999999999E-2</v>
      </c>
      <c r="F6" s="33">
        <v>5.7000000000000002E-2</v>
      </c>
      <c r="G6" s="33">
        <v>7.2999999999999995E-2</v>
      </c>
      <c r="H6" s="33">
        <v>4.1000000000000002E-2</v>
      </c>
    </row>
    <row r="7" spans="1:8" x14ac:dyDescent="0.25">
      <c r="A7" s="35" t="s">
        <v>25</v>
      </c>
      <c r="B7" s="33">
        <v>6.7000000000000004E-2</v>
      </c>
      <c r="C7" s="33">
        <v>7.3999999999999996E-2</v>
      </c>
      <c r="D7" s="33">
        <v>0.08</v>
      </c>
      <c r="E7" s="33">
        <v>5.5E-2</v>
      </c>
      <c r="F7" s="33">
        <v>9.1999999999999998E-2</v>
      </c>
      <c r="G7" s="33">
        <v>6.9000000000000006E-2</v>
      </c>
      <c r="H7" s="33">
        <v>9.7000000000000003E-2</v>
      </c>
    </row>
    <row r="8" spans="1:8" x14ac:dyDescent="0.25">
      <c r="A8" s="35" t="s">
        <v>5</v>
      </c>
      <c r="B8" s="33">
        <v>0.105</v>
      </c>
      <c r="C8" s="33">
        <v>9.0999999999999998E-2</v>
      </c>
      <c r="D8" s="33">
        <v>5.2999999999999999E-2</v>
      </c>
      <c r="E8" s="33">
        <v>0.115</v>
      </c>
      <c r="F8" s="33">
        <v>6.0999999999999999E-2</v>
      </c>
      <c r="G8" s="33">
        <v>0.08</v>
      </c>
      <c r="H8" s="33">
        <v>0.06</v>
      </c>
    </row>
    <row r="9" spans="1:8" x14ac:dyDescent="0.25">
      <c r="A9" s="35" t="s">
        <v>30</v>
      </c>
      <c r="B9" s="33">
        <v>0.05</v>
      </c>
      <c r="C9" s="33">
        <v>9.1999999999999998E-2</v>
      </c>
      <c r="D9" s="33">
        <v>9.6000000000000002E-2</v>
      </c>
      <c r="E9" s="33">
        <v>8.8999999999999996E-2</v>
      </c>
      <c r="F9" s="33">
        <v>8.1000000000000003E-2</v>
      </c>
      <c r="G9" s="33">
        <v>8.6999999999999994E-2</v>
      </c>
      <c r="H9" s="33">
        <v>0.14000000000000001</v>
      </c>
    </row>
    <row r="10" spans="1:8" x14ac:dyDescent="0.25">
      <c r="A10" s="35" t="s">
        <v>27</v>
      </c>
      <c r="B10" s="33">
        <v>6.7000000000000004E-2</v>
      </c>
      <c r="C10" s="33">
        <v>6.2E-2</v>
      </c>
      <c r="D10" s="33">
        <v>5.3999999999999999E-2</v>
      </c>
      <c r="E10" s="33">
        <v>9.7000000000000003E-2</v>
      </c>
      <c r="F10" s="33">
        <v>8.7999999999999995E-2</v>
      </c>
      <c r="G10" s="33">
        <v>9.5000000000000001E-2</v>
      </c>
      <c r="H10" s="33">
        <v>7.4999999999999997E-2</v>
      </c>
    </row>
    <row r="11" spans="1:8" x14ac:dyDescent="0.25">
      <c r="A11" s="35" t="s">
        <v>36</v>
      </c>
      <c r="B11" s="33">
        <v>0.08</v>
      </c>
      <c r="C11" s="33">
        <v>7.0000000000000007E-2</v>
      </c>
      <c r="D11" s="33">
        <v>5.1999999999999998E-2</v>
      </c>
      <c r="E11" s="33">
        <v>7.8E-2</v>
      </c>
      <c r="F11" s="33">
        <v>7.9000000000000001E-2</v>
      </c>
      <c r="G11" s="33">
        <v>4.4999999999999998E-2</v>
      </c>
      <c r="H11" s="33">
        <v>8.6999999999999994E-2</v>
      </c>
    </row>
    <row r="12" spans="1:8" x14ac:dyDescent="0.25">
      <c r="A12" s="35" t="s">
        <v>34</v>
      </c>
      <c r="B12" s="33">
        <v>4.4999999999999998E-2</v>
      </c>
      <c r="C12" s="33">
        <v>0.08</v>
      </c>
      <c r="D12" s="33">
        <v>6.3E-2</v>
      </c>
      <c r="E12" s="33">
        <v>8.5999999999999993E-2</v>
      </c>
      <c r="F12" s="33">
        <v>9.5000000000000001E-2</v>
      </c>
      <c r="G12" s="33">
        <v>6.9000000000000006E-2</v>
      </c>
      <c r="H12" s="33">
        <v>5.3999999999999999E-2</v>
      </c>
    </row>
    <row r="13" spans="1:8" x14ac:dyDescent="0.25">
      <c r="A13" s="24" t="s">
        <v>63</v>
      </c>
      <c r="B13" s="34">
        <v>8.6999999999999994E-2</v>
      </c>
      <c r="C13" s="34">
        <v>8.1000000000000003E-2</v>
      </c>
      <c r="D13" s="34">
        <v>0.08</v>
      </c>
      <c r="E13" s="34">
        <v>8.6999999999999994E-2</v>
      </c>
      <c r="F13" s="34">
        <v>8.2000000000000003E-2</v>
      </c>
      <c r="G13" s="34">
        <v>7.8E-2</v>
      </c>
      <c r="H13" s="34">
        <v>8.2000000000000003E-2</v>
      </c>
    </row>
    <row r="14" spans="1:8" x14ac:dyDescent="0.25">
      <c r="A14" s="24" t="s">
        <v>267</v>
      </c>
      <c r="B14" s="34">
        <v>0.10100000000000001</v>
      </c>
      <c r="C14" s="34">
        <v>9.1999999999999998E-2</v>
      </c>
      <c r="D14" s="34">
        <v>9.7000000000000003E-2</v>
      </c>
      <c r="E14" s="34">
        <v>0.1</v>
      </c>
      <c r="F14" s="34">
        <v>9.4E-2</v>
      </c>
      <c r="G14" s="34">
        <v>9.0999999999999998E-2</v>
      </c>
      <c r="H14" s="34">
        <v>9.6000000000000002E-2</v>
      </c>
    </row>
    <row r="16" spans="1:8" x14ac:dyDescent="0.25">
      <c r="A16" s="9" t="s">
        <v>271</v>
      </c>
    </row>
    <row r="19" spans="1:1" x14ac:dyDescent="0.25">
      <c r="A19" s="21" t="s">
        <v>109</v>
      </c>
    </row>
  </sheetData>
  <hyperlinks>
    <hyperlink ref="A19" location="Indice!A1" display="Indice" xr:uid="{C67809D5-1325-4C1A-BEBB-78EE46C3381F}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D337F-75E6-4CB0-916F-E242F924E901}">
  <dimension ref="A1:H19"/>
  <sheetViews>
    <sheetView workbookViewId="0">
      <selection activeCell="A19" sqref="A19"/>
    </sheetView>
  </sheetViews>
  <sheetFormatPr defaultRowHeight="15" x14ac:dyDescent="0.25"/>
  <sheetData>
    <row r="1" spans="1:8" x14ac:dyDescent="0.25">
      <c r="A1" s="7" t="s">
        <v>342</v>
      </c>
    </row>
    <row r="3" spans="1:8" x14ac:dyDescent="0.25">
      <c r="A3" s="2" t="s">
        <v>63</v>
      </c>
      <c r="B3" s="2">
        <v>2018</v>
      </c>
      <c r="C3" s="2">
        <v>2019</v>
      </c>
      <c r="D3" s="2">
        <v>2020</v>
      </c>
      <c r="E3" s="2">
        <v>2021</v>
      </c>
      <c r="F3" s="2">
        <v>2022</v>
      </c>
      <c r="G3" s="2">
        <v>2023</v>
      </c>
      <c r="H3" s="2">
        <v>2024</v>
      </c>
    </row>
    <row r="4" spans="1:8" x14ac:dyDescent="0.25">
      <c r="A4" s="35" t="s">
        <v>8</v>
      </c>
      <c r="B4" s="33">
        <v>0.1</v>
      </c>
      <c r="C4" s="33">
        <v>9.6000000000000002E-2</v>
      </c>
      <c r="D4" s="33">
        <v>8.5000000000000006E-2</v>
      </c>
      <c r="E4" s="33">
        <v>9.4E-2</v>
      </c>
      <c r="F4" s="33">
        <v>9.5000000000000001E-2</v>
      </c>
      <c r="G4" s="33">
        <v>8.6999999999999994E-2</v>
      </c>
      <c r="H4" s="33">
        <v>9.5000000000000001E-2</v>
      </c>
    </row>
    <row r="5" spans="1:8" x14ac:dyDescent="0.25">
      <c r="A5" s="35" t="s">
        <v>22</v>
      </c>
      <c r="B5" s="33">
        <v>7.0000000000000007E-2</v>
      </c>
      <c r="C5" s="33">
        <v>0.06</v>
      </c>
      <c r="D5" s="33">
        <v>5.8999999999999997E-2</v>
      </c>
      <c r="E5" s="33">
        <v>7.2999999999999995E-2</v>
      </c>
      <c r="F5" s="33">
        <v>6.6000000000000003E-2</v>
      </c>
      <c r="G5" s="33">
        <v>6.8000000000000005E-2</v>
      </c>
      <c r="H5" s="33">
        <v>6.8000000000000005E-2</v>
      </c>
    </row>
    <row r="6" spans="1:8" x14ac:dyDescent="0.25">
      <c r="A6" s="35" t="s">
        <v>17</v>
      </c>
      <c r="B6" s="33">
        <v>0.04</v>
      </c>
      <c r="C6" s="33">
        <v>4.4999999999999998E-2</v>
      </c>
      <c r="D6" s="33">
        <v>4.9000000000000002E-2</v>
      </c>
      <c r="E6" s="33">
        <v>4.9000000000000002E-2</v>
      </c>
      <c r="F6" s="33">
        <v>5.2999999999999999E-2</v>
      </c>
      <c r="G6" s="33">
        <v>5.7000000000000002E-2</v>
      </c>
      <c r="H6" s="33">
        <v>3.5999999999999997E-2</v>
      </c>
    </row>
    <row r="7" spans="1:8" x14ac:dyDescent="0.25">
      <c r="A7" s="35" t="s">
        <v>25</v>
      </c>
      <c r="B7" s="33">
        <v>6.2E-2</v>
      </c>
      <c r="C7" s="33">
        <v>6.5000000000000002E-2</v>
      </c>
      <c r="D7" s="33">
        <v>7.0000000000000007E-2</v>
      </c>
      <c r="E7" s="33">
        <v>5.5E-2</v>
      </c>
      <c r="F7" s="33">
        <v>0.09</v>
      </c>
      <c r="G7" s="33">
        <v>6.7000000000000004E-2</v>
      </c>
      <c r="H7" s="33">
        <v>9.7000000000000003E-2</v>
      </c>
    </row>
    <row r="8" spans="1:8" x14ac:dyDescent="0.25">
      <c r="A8" s="35" t="s">
        <v>5</v>
      </c>
      <c r="B8" s="33">
        <v>7.0999999999999994E-2</v>
      </c>
      <c r="C8" s="33">
        <v>7.0000000000000007E-2</v>
      </c>
      <c r="D8" s="33">
        <v>5.5E-2</v>
      </c>
      <c r="E8" s="33">
        <v>0.12</v>
      </c>
      <c r="F8" s="33">
        <v>5.3999999999999999E-2</v>
      </c>
      <c r="G8" s="33">
        <v>5.2999999999999999E-2</v>
      </c>
      <c r="H8" s="33">
        <v>5.8999999999999997E-2</v>
      </c>
    </row>
    <row r="9" spans="1:8" x14ac:dyDescent="0.25">
      <c r="A9" s="35" t="s">
        <v>30</v>
      </c>
      <c r="B9" s="33">
        <v>4.8000000000000001E-2</v>
      </c>
      <c r="C9" s="33">
        <v>9.4E-2</v>
      </c>
      <c r="D9" s="33">
        <v>0.10100000000000001</v>
      </c>
      <c r="E9" s="33">
        <v>8.7999999999999995E-2</v>
      </c>
      <c r="F9" s="33">
        <v>8.5999999999999993E-2</v>
      </c>
      <c r="G9" s="33">
        <v>8.8999999999999996E-2</v>
      </c>
      <c r="H9" s="33">
        <v>0.14299999999999999</v>
      </c>
    </row>
    <row r="10" spans="1:8" x14ac:dyDescent="0.25">
      <c r="A10" s="35" t="s">
        <v>27</v>
      </c>
      <c r="B10" s="33">
        <v>5.0999999999999997E-2</v>
      </c>
      <c r="C10" s="33">
        <v>4.9000000000000002E-2</v>
      </c>
      <c r="D10" s="33">
        <v>5.5E-2</v>
      </c>
      <c r="E10" s="33">
        <v>9.2999999999999999E-2</v>
      </c>
      <c r="F10" s="33">
        <v>9.0999999999999998E-2</v>
      </c>
      <c r="G10" s="33">
        <v>0.10100000000000001</v>
      </c>
      <c r="H10" s="33">
        <v>7.9000000000000001E-2</v>
      </c>
    </row>
    <row r="11" spans="1:8" x14ac:dyDescent="0.25">
      <c r="A11" s="35" t="s">
        <v>36</v>
      </c>
      <c r="B11" s="33">
        <v>9.4E-2</v>
      </c>
      <c r="C11" s="33">
        <v>7.6999999999999999E-2</v>
      </c>
      <c r="D11" s="33">
        <v>5.2999999999999999E-2</v>
      </c>
      <c r="E11" s="33">
        <v>7.0999999999999994E-2</v>
      </c>
      <c r="F11" s="33">
        <v>7.0000000000000007E-2</v>
      </c>
      <c r="G11" s="33">
        <v>0.05</v>
      </c>
      <c r="H11" s="33">
        <v>7.8E-2</v>
      </c>
    </row>
    <row r="12" spans="1:8" x14ac:dyDescent="0.25">
      <c r="A12" s="35" t="s">
        <v>34</v>
      </c>
      <c r="B12" s="33">
        <v>3.6999999999999998E-2</v>
      </c>
      <c r="C12" s="33">
        <v>8.1000000000000003E-2</v>
      </c>
      <c r="D12" s="33">
        <v>5.1999999999999998E-2</v>
      </c>
      <c r="E12" s="33">
        <v>8.8999999999999996E-2</v>
      </c>
      <c r="F12" s="33">
        <v>0.113</v>
      </c>
      <c r="G12" s="33">
        <v>6.7000000000000004E-2</v>
      </c>
      <c r="H12" s="33">
        <v>4.4999999999999998E-2</v>
      </c>
    </row>
    <row r="13" spans="1:8" x14ac:dyDescent="0.25">
      <c r="A13" s="24" t="s">
        <v>63</v>
      </c>
      <c r="B13" s="34">
        <v>8.4000000000000005E-2</v>
      </c>
      <c r="C13" s="34">
        <v>7.9000000000000001E-2</v>
      </c>
      <c r="D13" s="34">
        <v>7.2999999999999995E-2</v>
      </c>
      <c r="E13" s="34">
        <v>8.2000000000000003E-2</v>
      </c>
      <c r="F13" s="34">
        <v>8.3000000000000004E-2</v>
      </c>
      <c r="G13" s="34">
        <v>7.5999999999999998E-2</v>
      </c>
      <c r="H13" s="34">
        <v>0.08</v>
      </c>
    </row>
    <row r="14" spans="1:8" x14ac:dyDescent="0.25">
      <c r="A14" s="24" t="s">
        <v>267</v>
      </c>
      <c r="B14" s="34">
        <v>0.10299999999999999</v>
      </c>
      <c r="C14" s="34">
        <v>9.0999999999999998E-2</v>
      </c>
      <c r="D14" s="34">
        <v>8.6999999999999994E-2</v>
      </c>
      <c r="E14" s="34">
        <v>8.8999999999999996E-2</v>
      </c>
      <c r="F14" s="34">
        <v>8.6999999999999994E-2</v>
      </c>
      <c r="G14" s="34">
        <v>8.5999999999999993E-2</v>
      </c>
      <c r="H14" s="34">
        <v>0.09</v>
      </c>
    </row>
    <row r="16" spans="1:8" x14ac:dyDescent="0.25">
      <c r="A16" s="13" t="s">
        <v>271</v>
      </c>
    </row>
    <row r="19" spans="1:1" x14ac:dyDescent="0.25">
      <c r="A19" s="21" t="s">
        <v>109</v>
      </c>
    </row>
  </sheetData>
  <hyperlinks>
    <hyperlink ref="A19" location="Indice!A1" display="Indice" xr:uid="{A70CEF14-0499-4C8C-AA53-2F277B6AD4D7}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B10DF-AF66-48F3-B484-BCDA8B510C66}">
  <dimension ref="A1:M20"/>
  <sheetViews>
    <sheetView workbookViewId="0">
      <selection activeCell="A20" sqref="A20"/>
    </sheetView>
  </sheetViews>
  <sheetFormatPr defaultRowHeight="15" x14ac:dyDescent="0.25"/>
  <sheetData>
    <row r="1" spans="1:13" x14ac:dyDescent="0.25">
      <c r="A1" s="7" t="s">
        <v>343</v>
      </c>
    </row>
    <row r="3" spans="1:13" x14ac:dyDescent="0.25">
      <c r="A3" s="114" t="s">
        <v>63</v>
      </c>
      <c r="B3" s="114" t="s">
        <v>344</v>
      </c>
      <c r="C3" s="114"/>
      <c r="D3" s="114"/>
      <c r="E3" s="114"/>
      <c r="F3" s="114" t="s">
        <v>345</v>
      </c>
      <c r="G3" s="114"/>
      <c r="H3" s="114"/>
      <c r="I3" s="114"/>
      <c r="J3" s="114" t="s">
        <v>346</v>
      </c>
      <c r="K3" s="114"/>
      <c r="L3" s="114"/>
      <c r="M3" s="114"/>
    </row>
    <row r="4" spans="1:13" x14ac:dyDescent="0.25">
      <c r="A4" s="114"/>
      <c r="B4" s="2" t="s">
        <v>347</v>
      </c>
      <c r="C4" s="2" t="s">
        <v>348</v>
      </c>
      <c r="D4" s="2" t="s">
        <v>349</v>
      </c>
      <c r="E4" s="2" t="s">
        <v>350</v>
      </c>
      <c r="F4" s="2" t="s">
        <v>347</v>
      </c>
      <c r="G4" s="2" t="s">
        <v>348</v>
      </c>
      <c r="H4" s="2" t="s">
        <v>349</v>
      </c>
      <c r="I4" s="2" t="s">
        <v>350</v>
      </c>
      <c r="J4" s="2" t="s">
        <v>347</v>
      </c>
      <c r="K4" s="2" t="s">
        <v>348</v>
      </c>
      <c r="L4" s="2" t="s">
        <v>349</v>
      </c>
      <c r="M4" s="2" t="s">
        <v>350</v>
      </c>
    </row>
    <row r="5" spans="1:13" x14ac:dyDescent="0.25">
      <c r="A5" s="35" t="s">
        <v>8</v>
      </c>
      <c r="B5" s="112">
        <v>0.51700000000000002</v>
      </c>
      <c r="C5" s="112">
        <v>0.38300000000000001</v>
      </c>
      <c r="D5" s="112">
        <v>7.5999999999999998E-2</v>
      </c>
      <c r="E5" s="112">
        <v>2.4E-2</v>
      </c>
      <c r="F5" s="112">
        <v>0.505</v>
      </c>
      <c r="G5" s="112">
        <v>0.40200000000000002</v>
      </c>
      <c r="H5" s="112">
        <v>6.9000000000000006E-2</v>
      </c>
      <c r="I5" s="112">
        <v>2.4E-2</v>
      </c>
      <c r="J5" s="112">
        <v>0.501</v>
      </c>
      <c r="K5" s="112">
        <v>0.40899999999999997</v>
      </c>
      <c r="L5" s="112">
        <v>6.6000000000000003E-2</v>
      </c>
      <c r="M5" s="112">
        <v>2.4E-2</v>
      </c>
    </row>
    <row r="6" spans="1:13" x14ac:dyDescent="0.25">
      <c r="A6" s="35" t="s">
        <v>22</v>
      </c>
      <c r="B6" s="112">
        <v>0.68799999999999994</v>
      </c>
      <c r="C6" s="112">
        <v>0.19700000000000001</v>
      </c>
      <c r="D6" s="112">
        <v>8.9999999999999993E-3</v>
      </c>
      <c r="E6" s="112">
        <v>0.107</v>
      </c>
      <c r="F6" s="112">
        <v>0.69699999999999995</v>
      </c>
      <c r="G6" s="112">
        <v>0.22500000000000001</v>
      </c>
      <c r="H6" s="112">
        <v>8.0000000000000002E-3</v>
      </c>
      <c r="I6" s="112">
        <v>7.0000000000000007E-2</v>
      </c>
      <c r="J6" s="112">
        <v>0.69899999999999995</v>
      </c>
      <c r="K6" s="112">
        <v>0.222</v>
      </c>
      <c r="L6" s="112">
        <v>8.0000000000000002E-3</v>
      </c>
      <c r="M6" s="112">
        <v>7.1999999999999995E-2</v>
      </c>
    </row>
    <row r="7" spans="1:13" x14ac:dyDescent="0.25">
      <c r="A7" s="35" t="s">
        <v>17</v>
      </c>
      <c r="B7" s="112">
        <v>0.83099999999999996</v>
      </c>
      <c r="C7" s="112">
        <v>0.13100000000000001</v>
      </c>
      <c r="D7" s="112">
        <v>8.0000000000000002E-3</v>
      </c>
      <c r="E7" s="112">
        <v>3.1E-2</v>
      </c>
      <c r="F7" s="112">
        <v>0.84299999999999997</v>
      </c>
      <c r="G7" s="112">
        <v>0.124</v>
      </c>
      <c r="H7" s="112">
        <v>8.0000000000000002E-3</v>
      </c>
      <c r="I7" s="112">
        <v>2.5999999999999999E-2</v>
      </c>
      <c r="J7" s="112">
        <v>0.85599999999999998</v>
      </c>
      <c r="K7" s="112">
        <v>0.121</v>
      </c>
      <c r="L7" s="112">
        <v>7.0000000000000001E-3</v>
      </c>
      <c r="M7" s="112">
        <v>1.6E-2</v>
      </c>
    </row>
    <row r="8" spans="1:13" x14ac:dyDescent="0.25">
      <c r="A8" s="35" t="s">
        <v>25</v>
      </c>
      <c r="B8" s="112">
        <v>0.55800000000000005</v>
      </c>
      <c r="C8" s="112">
        <v>0.318</v>
      </c>
      <c r="D8" s="112">
        <v>0.104</v>
      </c>
      <c r="E8" s="112">
        <v>2.1000000000000001E-2</v>
      </c>
      <c r="F8" s="112">
        <v>0.55500000000000005</v>
      </c>
      <c r="G8" s="112">
        <v>0.32</v>
      </c>
      <c r="H8" s="112">
        <v>9.9000000000000005E-2</v>
      </c>
      <c r="I8" s="112">
        <v>2.5000000000000001E-2</v>
      </c>
      <c r="J8" s="112">
        <v>0.54500000000000004</v>
      </c>
      <c r="K8" s="112">
        <v>0.33200000000000002</v>
      </c>
      <c r="L8" s="112">
        <v>0.10199999999999999</v>
      </c>
      <c r="M8" s="112">
        <v>2.1999999999999999E-2</v>
      </c>
    </row>
    <row r="9" spans="1:13" x14ac:dyDescent="0.25">
      <c r="A9" s="35" t="s">
        <v>5</v>
      </c>
      <c r="B9" s="112">
        <v>0.43099999999999999</v>
      </c>
      <c r="C9" s="112">
        <v>0.39600000000000002</v>
      </c>
      <c r="D9" s="112">
        <v>0.14499999999999999</v>
      </c>
      <c r="E9" s="112">
        <v>2.9000000000000001E-2</v>
      </c>
      <c r="F9" s="112">
        <v>0.63800000000000001</v>
      </c>
      <c r="G9" s="112">
        <v>0.29399999999999998</v>
      </c>
      <c r="H9" s="112">
        <v>5.5E-2</v>
      </c>
      <c r="I9" s="112">
        <v>1.2E-2</v>
      </c>
      <c r="J9" s="112">
        <v>0.63700000000000001</v>
      </c>
      <c r="K9" s="112">
        <v>0.32400000000000001</v>
      </c>
      <c r="L9" s="112">
        <v>3.5999999999999997E-2</v>
      </c>
      <c r="M9" s="112">
        <v>3.0000000000000001E-3</v>
      </c>
    </row>
    <row r="10" spans="1:13" x14ac:dyDescent="0.25">
      <c r="A10" s="35" t="s">
        <v>30</v>
      </c>
      <c r="B10" s="112">
        <v>0.66300000000000003</v>
      </c>
      <c r="C10" s="112">
        <v>0.188</v>
      </c>
      <c r="D10" s="112">
        <v>0.113</v>
      </c>
      <c r="E10" s="112">
        <v>3.5999999999999997E-2</v>
      </c>
      <c r="F10" s="112">
        <v>0.68799999999999994</v>
      </c>
      <c r="G10" s="112">
        <v>0.20200000000000001</v>
      </c>
      <c r="H10" s="112">
        <v>9.2999999999999999E-2</v>
      </c>
      <c r="I10" s="112">
        <v>1.7999999999999999E-2</v>
      </c>
      <c r="J10" s="112">
        <v>0.65100000000000002</v>
      </c>
      <c r="K10" s="112">
        <v>0.254</v>
      </c>
      <c r="L10" s="112">
        <v>8.5000000000000006E-2</v>
      </c>
      <c r="M10" s="112">
        <v>0.01</v>
      </c>
    </row>
    <row r="11" spans="1:13" x14ac:dyDescent="0.25">
      <c r="A11" s="35" t="s">
        <v>27</v>
      </c>
      <c r="B11" s="112">
        <v>0.44800000000000001</v>
      </c>
      <c r="C11" s="112">
        <v>0.4</v>
      </c>
      <c r="D11" s="112">
        <v>0.13500000000000001</v>
      </c>
      <c r="E11" s="112">
        <v>1.7999999999999999E-2</v>
      </c>
      <c r="F11" s="112">
        <v>0.47499999999999998</v>
      </c>
      <c r="G11" s="112">
        <v>0.36499999999999999</v>
      </c>
      <c r="H11" s="112">
        <v>0.13100000000000001</v>
      </c>
      <c r="I11" s="112">
        <v>2.9000000000000001E-2</v>
      </c>
      <c r="J11" s="112">
        <v>0.47699999999999998</v>
      </c>
      <c r="K11" s="112">
        <v>0.36099999999999999</v>
      </c>
      <c r="L11" s="112">
        <v>0.128</v>
      </c>
      <c r="M11" s="112">
        <v>3.4000000000000002E-2</v>
      </c>
    </row>
    <row r="12" spans="1:13" x14ac:dyDescent="0.25">
      <c r="A12" s="35" t="s">
        <v>36</v>
      </c>
      <c r="B12" s="112">
        <v>0.6</v>
      </c>
      <c r="C12" s="112">
        <v>0.33300000000000002</v>
      </c>
      <c r="D12" s="112">
        <v>4.7E-2</v>
      </c>
      <c r="E12" s="112">
        <v>1.9E-2</v>
      </c>
      <c r="F12" s="112">
        <v>0.56899999999999995</v>
      </c>
      <c r="G12" s="112">
        <v>0.378</v>
      </c>
      <c r="H12" s="112">
        <v>4.1000000000000002E-2</v>
      </c>
      <c r="I12" s="112">
        <v>1.2999999999999999E-2</v>
      </c>
      <c r="J12" s="112">
        <v>0.55600000000000005</v>
      </c>
      <c r="K12" s="112">
        <v>0.39900000000000002</v>
      </c>
      <c r="L12" s="112">
        <v>3.3000000000000002E-2</v>
      </c>
      <c r="M12" s="112">
        <v>1.2E-2</v>
      </c>
    </row>
    <row r="13" spans="1:13" x14ac:dyDescent="0.25">
      <c r="A13" s="35" t="s">
        <v>34</v>
      </c>
      <c r="B13" s="112">
        <v>0.80300000000000005</v>
      </c>
      <c r="C13" s="112">
        <v>0.17299999999999999</v>
      </c>
      <c r="D13" s="112">
        <v>0</v>
      </c>
      <c r="E13" s="112">
        <v>2.4E-2</v>
      </c>
      <c r="F13" s="112">
        <v>0.81599999999999995</v>
      </c>
      <c r="G13" s="112">
        <v>0.155</v>
      </c>
      <c r="H13" s="112">
        <v>4.0000000000000001E-3</v>
      </c>
      <c r="I13" s="112">
        <v>2.5000000000000001E-2</v>
      </c>
      <c r="J13" s="112">
        <v>0.82299999999999995</v>
      </c>
      <c r="K13" s="112">
        <v>0.14099999999999999</v>
      </c>
      <c r="L13" s="112">
        <v>2E-3</v>
      </c>
      <c r="M13" s="112">
        <v>3.4000000000000002E-2</v>
      </c>
    </row>
    <row r="14" spans="1:13" x14ac:dyDescent="0.25">
      <c r="A14" s="24" t="s">
        <v>63</v>
      </c>
      <c r="B14" s="34">
        <v>0.58399999999999996</v>
      </c>
      <c r="C14" s="34">
        <v>0.308</v>
      </c>
      <c r="D14" s="34">
        <v>0.06</v>
      </c>
      <c r="E14" s="34">
        <v>4.8000000000000001E-2</v>
      </c>
      <c r="F14" s="34">
        <v>0.58199999999999996</v>
      </c>
      <c r="G14" s="34">
        <v>0.32600000000000001</v>
      </c>
      <c r="H14" s="34">
        <v>5.5E-2</v>
      </c>
      <c r="I14" s="34">
        <v>3.6999999999999998E-2</v>
      </c>
      <c r="J14" s="34">
        <v>0.58599999999999997</v>
      </c>
      <c r="K14" s="34">
        <v>0.32600000000000001</v>
      </c>
      <c r="L14" s="34">
        <v>5.0999999999999997E-2</v>
      </c>
      <c r="M14" s="34">
        <v>3.6999999999999998E-2</v>
      </c>
    </row>
    <row r="15" spans="1:13" x14ac:dyDescent="0.25">
      <c r="A15" s="24" t="s">
        <v>267</v>
      </c>
      <c r="B15" s="34">
        <v>0.51600000000000001</v>
      </c>
      <c r="C15" s="34">
        <v>0.23</v>
      </c>
      <c r="D15" s="34">
        <v>0.19600000000000001</v>
      </c>
      <c r="E15" s="34">
        <v>5.7000000000000002E-2</v>
      </c>
      <c r="F15" s="34">
        <v>0.51400000000000001</v>
      </c>
      <c r="G15" s="34">
        <v>0.253</v>
      </c>
      <c r="H15" s="34">
        <v>0.184</v>
      </c>
      <c r="I15" s="34">
        <v>0.05</v>
      </c>
      <c r="J15" s="34">
        <v>0.51700000000000002</v>
      </c>
      <c r="K15" s="34">
        <v>0.254</v>
      </c>
      <c r="L15" s="34">
        <v>0.18</v>
      </c>
      <c r="M15" s="34">
        <v>4.9000000000000002E-2</v>
      </c>
    </row>
    <row r="17" spans="1:1" x14ac:dyDescent="0.25">
      <c r="A17" s="9" t="s">
        <v>271</v>
      </c>
    </row>
    <row r="20" spans="1:1" x14ac:dyDescent="0.25">
      <c r="A20" s="21" t="s">
        <v>109</v>
      </c>
    </row>
  </sheetData>
  <mergeCells count="4">
    <mergeCell ref="A3:A4"/>
    <mergeCell ref="B3:E3"/>
    <mergeCell ref="F3:I3"/>
    <mergeCell ref="J3:M3"/>
  </mergeCells>
  <hyperlinks>
    <hyperlink ref="A20" location="Indice!A1" display="Indice" xr:uid="{F34272EC-2612-4077-B248-D0033B64D1BC}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16077-15A2-4795-B43F-ACA80F05EAC5}">
  <dimension ref="A1:C36"/>
  <sheetViews>
    <sheetView topLeftCell="A22" workbookViewId="0">
      <selection activeCell="A36" sqref="A36"/>
    </sheetView>
  </sheetViews>
  <sheetFormatPr defaultRowHeight="15" x14ac:dyDescent="0.25"/>
  <cols>
    <col min="1" max="1" width="8.28515625" bestFit="1" customWidth="1"/>
    <col min="2" max="2" width="17.85546875" bestFit="1" customWidth="1"/>
    <col min="3" max="3" width="16.28515625" bestFit="1" customWidth="1"/>
    <col min="12" max="12" width="7.85546875" bestFit="1" customWidth="1"/>
    <col min="13" max="13" width="16.5703125" bestFit="1" customWidth="1"/>
    <col min="14" max="14" width="15" bestFit="1" customWidth="1"/>
  </cols>
  <sheetData>
    <row r="1" spans="1:1" x14ac:dyDescent="0.25">
      <c r="A1" s="7" t="s">
        <v>351</v>
      </c>
    </row>
    <row r="21" spans="1:3" x14ac:dyDescent="0.25">
      <c r="A21" s="13" t="s">
        <v>271</v>
      </c>
    </row>
    <row r="23" spans="1:3" x14ac:dyDescent="0.25">
      <c r="A23" s="2" t="s">
        <v>63</v>
      </c>
      <c r="B23" s="2" t="s">
        <v>352</v>
      </c>
      <c r="C23" s="2" t="s">
        <v>353</v>
      </c>
    </row>
    <row r="24" spans="1:3" x14ac:dyDescent="0.25">
      <c r="A24" s="35" t="s">
        <v>34</v>
      </c>
      <c r="B24" s="26">
        <v>9.2133238837703753E-3</v>
      </c>
      <c r="C24" s="26">
        <v>1.9135364989369241E-2</v>
      </c>
    </row>
    <row r="25" spans="1:3" x14ac:dyDescent="0.25">
      <c r="A25" s="35" t="s">
        <v>17</v>
      </c>
      <c r="B25" s="26">
        <v>2.6818011725084196E-3</v>
      </c>
      <c r="C25" s="26">
        <v>5.1764999376325308E-3</v>
      </c>
    </row>
    <row r="26" spans="1:3" x14ac:dyDescent="0.25">
      <c r="A26" s="35" t="s">
        <v>25</v>
      </c>
      <c r="B26" s="26">
        <v>7.011217948717949E-3</v>
      </c>
      <c r="C26" s="26">
        <v>4.8477564102564104E-2</v>
      </c>
    </row>
    <row r="27" spans="1:3" x14ac:dyDescent="0.25">
      <c r="A27" s="35" t="s">
        <v>27</v>
      </c>
      <c r="B27" s="26">
        <v>3.1902552204176336E-2</v>
      </c>
      <c r="C27" s="26">
        <v>1.8561484918793503E-2</v>
      </c>
    </row>
    <row r="28" spans="1:3" x14ac:dyDescent="0.25">
      <c r="A28" s="35" t="s">
        <v>5</v>
      </c>
      <c r="B28" s="26">
        <v>1.5170670037926675E-2</v>
      </c>
      <c r="C28" s="26">
        <v>1.9384745048461861E-2</v>
      </c>
    </row>
    <row r="29" spans="1:3" x14ac:dyDescent="0.25">
      <c r="A29" s="35" t="s">
        <v>22</v>
      </c>
      <c r="B29" s="26">
        <v>8.9280487090919736E-3</v>
      </c>
      <c r="C29" s="26">
        <v>7.2595281306715061E-3</v>
      </c>
    </row>
    <row r="30" spans="1:3" x14ac:dyDescent="0.25">
      <c r="A30" s="35" t="s">
        <v>30</v>
      </c>
      <c r="B30" s="26">
        <v>1.282051282051282E-2</v>
      </c>
      <c r="C30" s="26">
        <v>0.12435897435897436</v>
      </c>
    </row>
    <row r="31" spans="1:3" x14ac:dyDescent="0.25">
      <c r="A31" s="35" t="s">
        <v>8</v>
      </c>
      <c r="B31" s="26">
        <v>3.4134362392562706E-2</v>
      </c>
      <c r="C31" s="26">
        <v>4.7757703326901713E-2</v>
      </c>
    </row>
    <row r="32" spans="1:3" x14ac:dyDescent="0.25">
      <c r="A32" s="35" t="s">
        <v>36</v>
      </c>
      <c r="B32" s="26">
        <v>1.7655897821187077E-2</v>
      </c>
      <c r="C32" s="26">
        <v>0.14725770097670923</v>
      </c>
    </row>
    <row r="33" spans="1:3" x14ac:dyDescent="0.25">
      <c r="A33" s="24" t="s">
        <v>354</v>
      </c>
      <c r="B33" s="42">
        <v>2.3086689755572248E-2</v>
      </c>
      <c r="C33" s="42">
        <v>3.5550710282983122E-2</v>
      </c>
    </row>
    <row r="36" spans="1:3" x14ac:dyDescent="0.25">
      <c r="A36" s="21" t="s">
        <v>109</v>
      </c>
    </row>
  </sheetData>
  <hyperlinks>
    <hyperlink ref="A36" location="Indice!A1" display="Indice" xr:uid="{C68DD4DE-39A7-4C4A-B284-C9979978DD6F}"/>
  </hyperlink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31D6D3AC87224CA17C2667DDF4494E" ma:contentTypeVersion="11" ma:contentTypeDescription="Create a new document." ma:contentTypeScope="" ma:versionID="43a4f6cd59fe53650733b41632266320">
  <xsd:schema xmlns:xsd="http://www.w3.org/2001/XMLSchema" xmlns:xs="http://www.w3.org/2001/XMLSchema" xmlns:p="http://schemas.microsoft.com/office/2006/metadata/properties" xmlns:ns2="33bc5a86-ac99-4c94-910a-603dff8ca981" xmlns:ns3="dc477959-bd29-4cc3-ab68-57811b14f4e1" targetNamespace="http://schemas.microsoft.com/office/2006/metadata/properties" ma:root="true" ma:fieldsID="9109dfcc63094f41a0c2217ea6dab4d2" ns2:_="" ns3:_="">
    <xsd:import namespace="33bc5a86-ac99-4c94-910a-603dff8ca981"/>
    <xsd:import namespace="dc477959-bd29-4cc3-ab68-57811b14f4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c5a86-ac99-4c94-910a-603dff8ca9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4cf11f0-22d1-459b-8c0d-dd3ec4ea25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77959-bd29-4cc3-ab68-57811b14f4e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71a104c0-65b4-43c6-9fa4-502947a9a09f}" ma:internalName="TaxCatchAll" ma:showField="CatchAllData" ma:web="dc477959-bd29-4cc3-ab68-57811b14f4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c477959-bd29-4cc3-ab68-57811b14f4e1" xsi:nil="true"/>
    <lcf76f155ced4ddcb4097134ff3c332f xmlns="33bc5a86-ac99-4c94-910a-603dff8ca9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E4B881-483B-4EC9-837F-881BF0F191A7}"/>
</file>

<file path=customXml/itemProps2.xml><?xml version="1.0" encoding="utf-8"?>
<ds:datastoreItem xmlns:ds="http://schemas.openxmlformats.org/officeDocument/2006/customXml" ds:itemID="{2EF842D0-E7BB-4812-83B6-076C7B8D0922}">
  <ds:schemaRefs>
    <ds:schemaRef ds:uri="http://schemas.microsoft.com/office/2006/metadata/properties"/>
    <ds:schemaRef ds:uri="http://schemas.microsoft.com/office/infopath/2007/PartnerControls"/>
    <ds:schemaRef ds:uri="dc477959-bd29-4cc3-ab68-57811b14f4e1"/>
    <ds:schemaRef ds:uri="33bc5a86-ac99-4c94-910a-603dff8ca981"/>
  </ds:schemaRefs>
</ds:datastoreItem>
</file>

<file path=customXml/itemProps3.xml><?xml version="1.0" encoding="utf-8"?>
<ds:datastoreItem xmlns:ds="http://schemas.openxmlformats.org/officeDocument/2006/customXml" ds:itemID="{1C025E1A-08B1-4766-8BD3-ADDC6F7B391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c59a4f6-bb73-46ae-8095-cfc65fc9496f}" enabled="0" method="" siteId="{ac59a4f6-bb73-46ae-8095-cfc65fc9496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42</vt:i4>
      </vt:variant>
      <vt:variant>
        <vt:lpstr>Intervalli denominati</vt:lpstr>
      </vt:variant>
      <vt:variant>
        <vt:i4>40</vt:i4>
      </vt:variant>
    </vt:vector>
  </HeadingPairs>
  <TitlesOfParts>
    <vt:vector size="82" baseType="lpstr">
      <vt:lpstr>Indice</vt:lpstr>
      <vt:lpstr>Tab. 3.1.1</vt:lpstr>
      <vt:lpstr>Fig. 3.1.1</vt:lpstr>
      <vt:lpstr>Tab. e Fig. 3.1.2</vt:lpstr>
      <vt:lpstr>Fig. 3.1.3</vt:lpstr>
      <vt:lpstr>Fig. 3.2.1</vt:lpstr>
      <vt:lpstr>Fig. 3.2.2</vt:lpstr>
      <vt:lpstr>Tab. 3.2.1</vt:lpstr>
      <vt:lpstr>Tab. 3.2.2</vt:lpstr>
      <vt:lpstr>Tab. 3.2.3</vt:lpstr>
      <vt:lpstr>Fig. 3.2.3</vt:lpstr>
      <vt:lpstr>Tab. 3.2.4</vt:lpstr>
      <vt:lpstr>Fig. 3.2.4</vt:lpstr>
      <vt:lpstr>Tab. 3.2.5</vt:lpstr>
      <vt:lpstr>Fig. 3.2.5</vt:lpstr>
      <vt:lpstr>Tab. 3.2.6</vt:lpstr>
      <vt:lpstr>Tab. 3.2.7</vt:lpstr>
      <vt:lpstr>Tab. 3.2.8</vt:lpstr>
      <vt:lpstr>Tab. 3.2.9</vt:lpstr>
      <vt:lpstr>Fig. 3.2.6</vt:lpstr>
      <vt:lpstr>Tab. 3.2.10</vt:lpstr>
      <vt:lpstr>Tab. 3.2.11</vt:lpstr>
      <vt:lpstr>Fig. 3.2.7</vt:lpstr>
      <vt:lpstr>Fig. 3.3.1</vt:lpstr>
      <vt:lpstr>Fig. 3.3.2</vt:lpstr>
      <vt:lpstr>Tab. 3.3.1</vt:lpstr>
      <vt:lpstr>Fig. 3.3.3</vt:lpstr>
      <vt:lpstr>Tab. 3.3.2</vt:lpstr>
      <vt:lpstr>Tab. 3.3.3</vt:lpstr>
      <vt:lpstr>Tab. 3.4.1</vt:lpstr>
      <vt:lpstr>Fig. 3.4.1</vt:lpstr>
      <vt:lpstr>Fig. 3.4.2</vt:lpstr>
      <vt:lpstr>Tab. 3.4.2</vt:lpstr>
      <vt:lpstr>Fig. 3.4.3</vt:lpstr>
      <vt:lpstr>Tab. 3.4.3</vt:lpstr>
      <vt:lpstr>Fig. 3.4.4</vt:lpstr>
      <vt:lpstr>Fig. 3.4.5</vt:lpstr>
      <vt:lpstr>Tab. 3.4.4</vt:lpstr>
      <vt:lpstr>Tab. 3.4.5</vt:lpstr>
      <vt:lpstr>Tab. 3.4.6</vt:lpstr>
      <vt:lpstr>Tab. 3.4.7</vt:lpstr>
      <vt:lpstr>Fig. 3.4.6</vt:lpstr>
      <vt:lpstr>'Tab. 3.3.2'!_Toc223605497</vt:lpstr>
      <vt:lpstr>'Fig. 3.1.1'!_Toc223882452</vt:lpstr>
      <vt:lpstr>'Tab. e Fig. 3.1.2'!_Toc223882453</vt:lpstr>
      <vt:lpstr>'Fig. 3.1.3'!_Toc223882454</vt:lpstr>
      <vt:lpstr>'Fig. 3.2.1'!_Toc223882455</vt:lpstr>
      <vt:lpstr>'Fig. 3.2.2'!_Toc223882456</vt:lpstr>
      <vt:lpstr>'Fig. 3.2.3'!_Toc223882457</vt:lpstr>
      <vt:lpstr>'Tab. 3.1.1'!_Toc223882602</vt:lpstr>
      <vt:lpstr>'Tab. e Fig. 3.1.2'!_Toc223882603</vt:lpstr>
      <vt:lpstr>'Tab. 3.2.1'!_Toc223882604</vt:lpstr>
      <vt:lpstr>'Tab. 3.2.2'!_Toc223882605</vt:lpstr>
      <vt:lpstr>'Tab. 3.2.3'!_Toc223882606</vt:lpstr>
      <vt:lpstr>'Tab. 3.2.4'!_Toc224143161</vt:lpstr>
      <vt:lpstr>'Tab. 3.2.5'!_Toc224143162</vt:lpstr>
      <vt:lpstr>'Tab. 3.2.6'!_Toc224143163</vt:lpstr>
      <vt:lpstr>'Tab. 3.2.7'!_Toc224143164</vt:lpstr>
      <vt:lpstr>'Tab. 3.2.8'!_Toc224143165</vt:lpstr>
      <vt:lpstr>'Tab. 3.2.9'!_Toc224143166</vt:lpstr>
      <vt:lpstr>'Tab. 3.2.10'!_Toc224143167</vt:lpstr>
      <vt:lpstr>'Tab. 3.2.11'!_Toc224143168</vt:lpstr>
      <vt:lpstr>'Tab. 3.3.1'!_Toc224143169</vt:lpstr>
      <vt:lpstr>'Tab. 3.3.3'!_Toc224143171</vt:lpstr>
      <vt:lpstr>'Tab. 3.4.1'!_Toc224143172</vt:lpstr>
      <vt:lpstr>'Tab. 3.4.2'!_Toc224143173</vt:lpstr>
      <vt:lpstr>'Tab. 3.4.3'!_Toc224143174</vt:lpstr>
      <vt:lpstr>'Tab. 3.4.4'!_Toc224143175</vt:lpstr>
      <vt:lpstr>'Tab. 3.4.5'!_Toc224143176</vt:lpstr>
      <vt:lpstr>'Tab. 3.4.6'!_Toc224143177</vt:lpstr>
      <vt:lpstr>'Tab. 3.4.7'!_Toc224143178</vt:lpstr>
      <vt:lpstr>'Fig. 3.2.4'!_Toc224143420</vt:lpstr>
      <vt:lpstr>'Fig. 3.2.5'!_Toc224143421</vt:lpstr>
      <vt:lpstr>'Fig. 3.2.6'!_Toc224143422</vt:lpstr>
      <vt:lpstr>'Fig. 3.2.7'!_Toc224143423</vt:lpstr>
      <vt:lpstr>'Fig. 3.3.3'!_Toc224143426</vt:lpstr>
      <vt:lpstr>'Fig. 3.4.1'!_Toc224143427</vt:lpstr>
      <vt:lpstr>'Fig. 3.4.2'!_Toc224143428</vt:lpstr>
      <vt:lpstr>'Fig. 3.4.3'!_Toc224143429</vt:lpstr>
      <vt:lpstr>'Fig. 3.4.5'!_Toc224143431</vt:lpstr>
      <vt:lpstr>'Fig. 3.4.6'!_Toc224143432</vt:lpstr>
      <vt:lpstr>Indice!_Toc224143507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Valentino Delle Rose</dc:creator>
  <cp:lastModifiedBy>Cristiano Trani</cp:lastModifiedBy>
  <dcterms:created xsi:type="dcterms:W3CDTF">2026-03-17T07:59:04Z</dcterms:created>
  <dcterms:modified xsi:type="dcterms:W3CDTF">2026-03-24T15:15:06Z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0x0101006C31D6D3AC87224CA17C2667DDF4494E</vt:lpwstr>
  </property>
  <property fmtid="{D5CDD505-2E9C-101B-9397-08002B2CF9AE}" pid="3" name="MediaServiceImageTags">
    <vt:lpwstr/>
  </property>
</Properties>
</file>